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nit" sheetId="14" r:id="rId1"/>
  </sheets>
  <definedNames>
    <definedName name="_xlnm._FilterDatabase" localSheetId="0" hidden="1">nit!$A$5:$V$220</definedName>
    <definedName name="_xlnm.Print_Area" localSheetId="0">nit!$A$1:$G$228</definedName>
    <definedName name="_xlnm.Print_Titles" localSheetId="0">nit!$2:$5</definedName>
  </definedNames>
  <calcPr calcId="124519"/>
</workbook>
</file>

<file path=xl/calcChain.xml><?xml version="1.0" encoding="utf-8"?>
<calcChain xmlns="http://schemas.openxmlformats.org/spreadsheetml/2006/main">
  <c r="G20" i="14"/>
  <c r="G219"/>
  <c r="G218"/>
  <c r="G216"/>
  <c r="G215"/>
  <c r="G213"/>
  <c r="G212"/>
  <c r="G211"/>
  <c r="G209"/>
  <c r="I208"/>
  <c r="J208" s="1"/>
  <c r="G208"/>
  <c r="G206"/>
  <c r="G204"/>
  <c r="G202"/>
  <c r="G200"/>
  <c r="G198"/>
  <c r="G196"/>
  <c r="G194"/>
  <c r="G192"/>
  <c r="G190"/>
  <c r="G188"/>
  <c r="G186"/>
  <c r="G184"/>
  <c r="G182"/>
  <c r="G180"/>
  <c r="G178"/>
  <c r="G176"/>
  <c r="G174"/>
  <c r="G172"/>
  <c r="G170"/>
  <c r="G169"/>
  <c r="G167"/>
  <c r="G165"/>
  <c r="G163"/>
  <c r="G161"/>
  <c r="G159"/>
  <c r="G157"/>
  <c r="G155"/>
  <c r="G153"/>
  <c r="G151"/>
  <c r="G148"/>
  <c r="G146"/>
  <c r="G144"/>
  <c r="G142"/>
  <c r="G140"/>
  <c r="G138"/>
  <c r="G136"/>
  <c r="G135"/>
  <c r="G133"/>
  <c r="G131"/>
  <c r="G129"/>
  <c r="G128"/>
  <c r="G126"/>
  <c r="G124"/>
  <c r="G122"/>
  <c r="G120"/>
  <c r="G117"/>
  <c r="G114"/>
  <c r="G112"/>
  <c r="G108"/>
  <c r="G105"/>
  <c r="G102"/>
  <c r="G100"/>
  <c r="G97"/>
  <c r="G95"/>
  <c r="G92"/>
  <c r="G90"/>
  <c r="G88"/>
  <c r="G85"/>
  <c r="G84"/>
  <c r="G82"/>
  <c r="G80"/>
  <c r="G79"/>
  <c r="G77"/>
  <c r="G75"/>
  <c r="G73"/>
  <c r="G71"/>
  <c r="G69"/>
  <c r="G67"/>
  <c r="G65"/>
  <c r="G63"/>
  <c r="G61"/>
  <c r="G59"/>
  <c r="G57"/>
  <c r="G55"/>
  <c r="G53"/>
  <c r="G51"/>
  <c r="G49"/>
  <c r="G47"/>
  <c r="G45"/>
  <c r="G43"/>
  <c r="G42"/>
  <c r="G40"/>
  <c r="G38"/>
  <c r="G36"/>
  <c r="G34"/>
  <c r="G32"/>
  <c r="G30"/>
  <c r="G29"/>
  <c r="G28"/>
  <c r="G27"/>
  <c r="G26"/>
  <c r="G25"/>
  <c r="G24"/>
  <c r="G23"/>
  <c r="G22"/>
  <c r="G21"/>
  <c r="G18"/>
  <c r="G17"/>
  <c r="G16"/>
  <c r="G14"/>
  <c r="G13"/>
  <c r="G12"/>
  <c r="G11"/>
  <c r="G10"/>
  <c r="G8"/>
  <c r="G6"/>
  <c r="G220" l="1"/>
  <c r="I75" l="1"/>
  <c r="I215"/>
  <c r="I95" l="1"/>
  <c r="I43"/>
  <c r="I115" l="1"/>
  <c r="J133" s="1"/>
  <c r="J136" s="1"/>
  <c r="J138" s="1"/>
  <c r="I144" s="1"/>
  <c r="I148" s="1"/>
  <c r="I153" s="1"/>
  <c r="I155" s="1"/>
  <c r="I101"/>
  <c r="I158" l="1"/>
  <c r="I165" l="1"/>
  <c r="I205"/>
  <c r="I210" s="1"/>
</calcChain>
</file>

<file path=xl/sharedStrings.xml><?xml version="1.0" encoding="utf-8"?>
<sst xmlns="http://schemas.openxmlformats.org/spreadsheetml/2006/main" count="373" uniqueCount="253">
  <si>
    <t>Sr No</t>
  </si>
  <si>
    <t>Particulars</t>
  </si>
  <si>
    <t>Quantity</t>
  </si>
  <si>
    <t>Unit</t>
  </si>
  <si>
    <t>Rate</t>
  </si>
  <si>
    <t>Amount</t>
  </si>
  <si>
    <t>Sqm.</t>
  </si>
  <si>
    <t>Stop cock (350 grams)</t>
  </si>
  <si>
    <t>Each</t>
  </si>
  <si>
    <t>Providing and fixing stainless steel drain jali of approved make/quality.</t>
  </si>
  <si>
    <t>Towel rail (600mm long x 20mm dia)</t>
  </si>
  <si>
    <t>Providing and fixing brass/ gun metal gate valve with C.I. wheel of approved quality (screwed end): 
25 mm nominal bore</t>
  </si>
  <si>
    <t xml:space="preserve">Providing and fixing 15 mm nominal bore C.P. brass fittings of approved make and conforming to IS:8931 including C.P. brass extension if required: </t>
  </si>
  <si>
    <t>Providing and fixing vitreous china wash basin with C.I. brackets, 32 mm C.P. brass waste of standard pattern, including painting of brackets, cutting and making good the walls wherever required : 
White size 450x325 mm</t>
  </si>
  <si>
    <t>Towel ring (150 mm dia)</t>
  </si>
  <si>
    <t>Dismantling terrazzo or mosaic or glazed vitreous or patent cement or tiled flooring or dado skirting of any thickness without sub base.</t>
  </si>
  <si>
    <t>Rmt.</t>
  </si>
  <si>
    <t>Providing and fixing 15 mm nominal bore Brass bib/stop cock of approved quality:</t>
  </si>
  <si>
    <t>Bib cock (350 grams)</t>
  </si>
  <si>
    <t>Bib cock (400 grams)</t>
  </si>
  <si>
    <t>Piller Cock (400 grams)</t>
  </si>
  <si>
    <t>Hand shower set with flexible extension pipe</t>
  </si>
  <si>
    <t>Toilet paper holder</t>
  </si>
  <si>
    <t>Soap dish plate</t>
  </si>
  <si>
    <t xml:space="preserve">Providing and fixing 600x450 mm beveled edge 4mm mirror of superior glass (of approved quality) complete with 6 mm thick hard board ground fixed to wooden cleats with C.P. brass screws and washers </t>
  </si>
  <si>
    <t>Half brick thick brick masonry with fly-ash lime bricks (FaLG Bricks) confirming to IS:12894-2002 of class designation 4.0 in superstructure above plinth level upto plinth level: 
Cement Mortar 1:4 (1 cement : 4 coarse sand)</t>
  </si>
  <si>
    <t>Providing and fixing bright finished brass tower bolts (barrel type) with brass polished MS screws complete: 
200x10mm</t>
  </si>
  <si>
    <t>Providing and fixing brass door latch with brass polished MS screws
300x16x5 mm</t>
  </si>
  <si>
    <t>Providing and fixing bright finished brass door handles with brass polished MS screws complete: 
125 mm</t>
  </si>
  <si>
    <t xml:space="preserve">Providing and fixing 150mm bright finished brass floor door stopper with  rubber  cushion  &amp;  brass  polished  MS  screws  etc  complete  to  suit  the  shutter thickness. </t>
  </si>
  <si>
    <t xml:space="preserve">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
Thickness upto 15mm
</t>
  </si>
  <si>
    <t>Providing and fixing stainless steel AISI-304(18/8) wash basin with C.I. brackets, 32 mm C.P. brass waste of standard pattern, including painting of brackets, cutting and making good the walls wherever required : 
Size 510x410 mm</t>
  </si>
  <si>
    <t>Chequerred precast cement concrete tiles 22mm thick in footpath &amp; courtyard jointed with neat cement slurry mixed with pigment to match the shade of tile including cleaning of joint etc complete on 20 mm thick bed of cement mortar 1:4 (1 cement :4 coarse sand) : 
Dark shade using  ordinary cement</t>
  </si>
  <si>
    <t>Total-</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</si>
  <si>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t>
  </si>
  <si>
    <t>Providing and making 12mm thick cement plaster of mix: 
In Cement Mortar 1:5 (1 cement : 5 fine sand)</t>
  </si>
  <si>
    <t>Providing and making 15mm thick cement plaster on the rough side of single or half brick wall of mix: 
In Cement Mortar 1:5 (1 cement : 5 fine sand)</t>
  </si>
  <si>
    <t xml:space="preserve">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
40 mm. thick (single leaf)
</t>
  </si>
  <si>
    <t>Neat Cement punning</t>
  </si>
  <si>
    <t>cum</t>
  </si>
  <si>
    <t>meter</t>
  </si>
  <si>
    <t xml:space="preserve">Providing and fixing 30mm thick glazed shutter frames for windows, clerestory windows, ventilators etc. using glass panes including M.S. butt hinges with necessary screws but excluding glass panes. (Area of shutter to be measured without deducting panelling area).
Bijasal, benteak, khair, haldu wood.
</t>
  </si>
  <si>
    <t>Providing  and  laying  nominal  mix  plain  cement  concrete  with  crushed stone  aggregate  using  concrete  mixer  in  all  works  upto  plinth  level excluding cost of form work.
1:3:6  (1  cement  :  3  coarse  sand  :  6  graded  stone  aggregate  40mm nominal size).</t>
  </si>
  <si>
    <t>Cum.</t>
  </si>
  <si>
    <t>Brick work with modular fly-ash lime bricks (FaLG Bricks) confirming to IS:12894-2002 of class designation 4.0 in foundation and plinth in: 
Cement Mortar 1:5 (1 cement : 5 coarse sand)</t>
  </si>
  <si>
    <t>Extra for brick work in superstructure above plinth level for every floor or part  there of in addition to rate for foundation and plinth:</t>
  </si>
  <si>
    <t>Providing and placing on terrace (at all floor levels) polyethylene water storage  tank  ISI  :  12701  marked  with  cover  and suitable  locking arrangement and making necessary holes for inlet, outlet and overflow pipes but without fittings and the base support for tank</t>
  </si>
  <si>
    <t>Litre</t>
  </si>
  <si>
    <t>Making connection of G.I. distribution branch in G.I. main of following sizes by providing and fixing tee, including cutting and threading the pipe etc. complete: (dia of main line to be measured) 
25 mm nominal bore</t>
  </si>
  <si>
    <t xml:space="preserve">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t>
  </si>
  <si>
    <t>75 mm dia pipe.</t>
  </si>
  <si>
    <t>Mtr.</t>
  </si>
  <si>
    <t>110 mm dia pipe.</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</si>
  <si>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t>
  </si>
  <si>
    <t>18.77.1</t>
  </si>
  <si>
    <t xml:space="preserve">Tee/ Tee with door/ Bend  45°/ Bend  90° </t>
  </si>
  <si>
    <t>75 mm</t>
  </si>
  <si>
    <t>110 mm</t>
  </si>
  <si>
    <t xml:space="preserve">Double "Y" with or without door </t>
  </si>
  <si>
    <t xml:space="preserve">Vent covel </t>
  </si>
  <si>
    <t>"P" trap 110mmx110mm long</t>
  </si>
  <si>
    <t>Nahani trap 110x75mm</t>
  </si>
  <si>
    <t>Plain reducing Tee 110x75mm</t>
  </si>
  <si>
    <t>Providing and fixing steel door made of angle iron of suitable sizes with M.S. grill of approved pattern made of M.S. flats or square or round bars coat of red oxide zinc chromate primer.</t>
  </si>
  <si>
    <t>Kg.</t>
  </si>
  <si>
    <t>Extra for providing and fixing wind ties of 40x6mm flat iron section</t>
  </si>
  <si>
    <t>Excavation for all types and sizes of foundations, trenches and drains or for any other purpose  including disposal of excavated stuff upto 1.5 m lift and lead upto 50m (at least 5m away from the excavated area), including
dressing and leveling of pits.
In all types of soils.</t>
  </si>
  <si>
    <t>Providing and placing in position reinforcement for R.C.C. work including straightening, cutting, bending, binding etc. complete as per drawings including cost of binding wire in foundation and plinth all complete: 
Cold twisted bar / Hot rolled deformed steel</t>
  </si>
  <si>
    <t>Providing and filling in plinth with sand/ Crusher dust and hard moorum under  floor  in  layers  not  exceeding 20cm  in depth  consolidating each deposited  layer  by  ramming  and  watering,  including  dressing  etc. complete.</t>
  </si>
  <si>
    <t>Cement concrete flooring with cement concrete 1:2:4 (1 cement : 2 coarse sand : 4 graded stone aggregate 20mm) finished with a floating coat of neat cement. 
50 mm thick</t>
  </si>
  <si>
    <t xml:space="preserve">Providing  and  fixing  form  work  including  centring,  shuttering,  strutting, staging, propping bracing etc. complete and including its removal at all
levels, for:
Suspended floors, roofs, access platform, balconies (plain  surfaces) and shelves (cast in situ)
</t>
  </si>
  <si>
    <t xml:space="preserve">Providing and laying cement concrete 1:5:10 (1 cement : 5 coarse sand : 10 graded stone aggregate 40 mm nominal size) all-round S.W. pipes including bed concrete 150mm thick as per standard design: </t>
  </si>
  <si>
    <t>100 mm diameter S.W. pipe</t>
  </si>
  <si>
    <t>150 mm diameter S.W. pipe</t>
  </si>
  <si>
    <t>sqm</t>
  </si>
  <si>
    <t>kg</t>
  </si>
  <si>
    <t xml:space="preserve">Providing and fixing stainless steel butt hinges
necessary stainless steel screws etc complete.
100x2.5mm (heavy)
</t>
  </si>
  <si>
    <t>125 mm</t>
  </si>
  <si>
    <t>100 mm</t>
  </si>
  <si>
    <t>Eaves filler pieces</t>
  </si>
  <si>
    <t>each</t>
  </si>
  <si>
    <t xml:space="preserve">Extra for asbestos cement corrugated/semi corrugated sheet roofing withvertical sheeting or sheeting to pitch exceeding 60 degree.
</t>
  </si>
  <si>
    <t>18.1.1</t>
  </si>
  <si>
    <t>18.4.3</t>
  </si>
  <si>
    <t>18.17.3</t>
  </si>
  <si>
    <t>19.16.1</t>
  </si>
  <si>
    <t>7.11.2</t>
  </si>
  <si>
    <t>8.62.2</t>
  </si>
  <si>
    <t>8.61.1</t>
  </si>
  <si>
    <t>8.65.1</t>
  </si>
  <si>
    <t>17.1.1</t>
  </si>
  <si>
    <t>18.20.2</t>
  </si>
  <si>
    <t>12.65.1</t>
  </si>
  <si>
    <t>12.37.3</t>
  </si>
  <si>
    <t>11.2.3</t>
  </si>
  <si>
    <t>11.3.3</t>
  </si>
  <si>
    <t>8.8.2</t>
  </si>
  <si>
    <t>8.1.2</t>
  </si>
  <si>
    <t>3.1.3</t>
  </si>
  <si>
    <t>7.5.3</t>
  </si>
  <si>
    <t>19.10.1</t>
  </si>
  <si>
    <t>1.1.1</t>
  </si>
  <si>
    <t>3.12.4</t>
  </si>
  <si>
    <t>12.3.2</t>
  </si>
  <si>
    <t>2.1.7</t>
  </si>
  <si>
    <t>3.2.1</t>
  </si>
  <si>
    <t>4.13.1</t>
  </si>
  <si>
    <t>8.11.2</t>
  </si>
  <si>
    <t>8.24.2</t>
  </si>
  <si>
    <t>8.52.1</t>
  </si>
  <si>
    <t>8.132.3</t>
  </si>
  <si>
    <t>75x2.5mm</t>
  </si>
  <si>
    <t>100x10 mm</t>
  </si>
  <si>
    <t>75x10 mm</t>
  </si>
  <si>
    <t>8.140.1</t>
  </si>
  <si>
    <t>10.23.1</t>
  </si>
  <si>
    <t>Supplying and applying bituminous solution primer on roof and or wall surface at 0.24 litre per sqm.</t>
  </si>
  <si>
    <t xml:space="preserve">Demolishing brick masonry including arches, stacking of serviceable material disposal of unserviceable material within 50 metres lead. </t>
  </si>
  <si>
    <t>In cement mortar.</t>
  </si>
  <si>
    <t>Demolishing cement concrete including disposal of material within 50 metre lead.</t>
  </si>
  <si>
    <t>1:3:6 or richer mix</t>
  </si>
  <si>
    <t xml:space="preserve">Providing and fixing glass panes in glazed or paneled and glazed shutters of doors and window, clearstory windows etc (Only area of glass panes to be measured).
5mm thick
</t>
  </si>
  <si>
    <t xml:space="preserve">Providing and fixing stainless steel door handles having flap thickness 2.5mm, necessary stainless steel screws etc complete.
150 mm
</t>
  </si>
  <si>
    <t>Providing  asbestos  cement  6mm  thick  corrugated  or  semi  corrugated sheets roofing fixed with galvanized J or L hooks, bolts and nuts 8mm dia G.I. plain bitumen washers complete excluding the cost of purlins, rafters and trusses.</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</si>
  <si>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 sqm)</t>
  </si>
  <si>
    <t>Columns, Pillars, Piers and likes- rectangular or square in shape</t>
  </si>
  <si>
    <t>Sqm</t>
  </si>
  <si>
    <t>Structural  steel  work  riveted  or  bolted  or  welded  in  built-up  sections, trusses and frames work upto a height of 5m above plinth level, including cutting, hoisting, fixing in position and applying a priming coat of red oxide zinc chromate primer.</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</si>
  <si>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t>
  </si>
  <si>
    <t>15 mm nominal outer dia .Pipes.</t>
  </si>
  <si>
    <t>20 mm nominal outer dia .Pipes.</t>
  </si>
  <si>
    <t>25 mm nominal outer dia .Pipes.</t>
  </si>
  <si>
    <t>20 mm nominal outer dia pipes</t>
  </si>
  <si>
    <t>40 mm dia</t>
  </si>
  <si>
    <t xml:space="preserve">Providing wood work in frames of doors, windows, clerestory  windows and other frames wrought framed and fixed in position.Teak wood
Sal, bijasal, benteak, khair, haldu
</t>
  </si>
  <si>
    <t>1:2:4  (1  cement  :  2  coarse  sand  :  4  graded  stone  aggregate  40mm nominal size).</t>
  </si>
  <si>
    <t>Supply and fixing of precoated galvanized iron profile sheets (size, shape and pitch of corrugation as approved by Engineer-in-charge) 0.50 mm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</si>
  <si>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Providing and fixing sliding shutter with M.S. sheet 1mm thick, frame and diagonal  braces  of  40x40x6mm  angle  iron,  3.0  mm  thick  M.S.  gusset plates at junctions and corners, 25mm dia pulley, 40x40x6mm angle and T-iron guide at top and bottom respectively including applying a priming coat of red oxide zinc chromate primer.</t>
  </si>
  <si>
    <t>3</t>
  </si>
  <si>
    <t>16.43</t>
  </si>
  <si>
    <t>2</t>
  </si>
  <si>
    <t>19.13</t>
  </si>
  <si>
    <t>19.15</t>
  </si>
  <si>
    <t>19.14</t>
  </si>
  <si>
    <t>18.29</t>
  </si>
  <si>
    <t>8.73</t>
  </si>
  <si>
    <t>8.150</t>
  </si>
  <si>
    <t>8.151</t>
  </si>
  <si>
    <t>11.5</t>
  </si>
  <si>
    <t>10.61</t>
  </si>
  <si>
    <t>7.6</t>
  </si>
  <si>
    <t>19.42</t>
  </si>
  <si>
    <t>19.5</t>
  </si>
  <si>
    <t>1</t>
  </si>
  <si>
    <t>19.6</t>
  </si>
  <si>
    <t>18.76</t>
  </si>
  <si>
    <t>18.25</t>
  </si>
  <si>
    <t>18.26</t>
  </si>
  <si>
    <t>18.77</t>
  </si>
  <si>
    <t>9.14</t>
  </si>
  <si>
    <t>9.2</t>
  </si>
  <si>
    <t>10.10</t>
  </si>
  <si>
    <t>1.18</t>
  </si>
  <si>
    <t>5</t>
  </si>
  <si>
    <t>19.47</t>
  </si>
  <si>
    <t>20.2</t>
  </si>
  <si>
    <t>1.24</t>
  </si>
  <si>
    <t>4.11</t>
  </si>
  <si>
    <t>4.22</t>
  </si>
  <si>
    <t>4</t>
  </si>
  <si>
    <t>8.139.1</t>
  </si>
  <si>
    <t>8.142.2</t>
  </si>
  <si>
    <t>10.17</t>
  </si>
  <si>
    <t>10.18</t>
  </si>
  <si>
    <t>12.49</t>
  </si>
  <si>
    <t>10.11</t>
  </si>
  <si>
    <t>9.12</t>
  </si>
  <si>
    <t>Item
No.</t>
  </si>
  <si>
    <t>L.S.</t>
  </si>
  <si>
    <t xml:space="preserve">Foundations, footings, bases of columns plinth beam, curtain wall in any  shape and size and all type of wall below plinth level.
</t>
  </si>
  <si>
    <t>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</si>
  <si>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</si>
  <si>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White Long pattern W.C. pan of size 580 mm</t>
  </si>
  <si>
    <t xml:space="preserve">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White wall hung type
</t>
  </si>
  <si>
    <t>Health foscet (hand jet) with flexible connection pipe (for WC)</t>
  </si>
  <si>
    <t>CP brass water jet to be fixed in seat cover of WC with flexible connection pipe</t>
  </si>
  <si>
    <t>8.12.1</t>
  </si>
  <si>
    <t>Providing and applying ready to apply POLYURETHANE MODIFIED WOOD FINISH on new wood work in two coats with spray machine after preparing surface by rubbing down smooth with sand papers 180. this should be followed by smooth sanding with sand paper 320 or 400. wipe the surface to clean off loose dust particles for secong coat applied @0.10L/Sqm (product such as Asian Paints TouchWood, Dulux sadoline interior, Berger wood keeper 1KPU ) inclusive of providing abro tape on edges and article and cleaning of adjucent surface with all tools, tackles and labour etc. complete for the work.</t>
  </si>
  <si>
    <t>14.79</t>
  </si>
  <si>
    <t>Providing and applying satin/ matt finish Enamel paint mimimum 2 coats in all surface applying @ 0.75 lit/ 10 Sqm up to required finish as per relevent I.S. code 2932: 2013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t>
  </si>
  <si>
    <t>14.71</t>
  </si>
  <si>
    <t>Providing and applying 2inm thick white cement based Acrylic grade putty with minimum 3 coats applied @ 4.0 kg/ lOSqm as per relevant IS code 17545:2021 (Product such as Asian trucare, Berger Happy walls Putty , Birla Opus One pro smooth) to make the surface smooth and even with all tools tackles and labour etc. complete for the work . (This Item to be use in heigher grade painting works Item No. 14.65)</t>
  </si>
  <si>
    <t>14.57</t>
  </si>
  <si>
    <t>Providing and applying of Acrylic primer on all surface applied @ 0.80 litrs/10 sqm as per relevant I.S. code 15489:1974 ( Product such as Asian Spark/suprimo , J.K, Primer, Dulux Acrylic Primer) with all tools tackles and labour etc. complete for the work.</t>
  </si>
  <si>
    <t>14.60</t>
  </si>
  <si>
    <t>Providing and applying Premium plastic emulsion paint with roller application minimum three coats applied @ 0.75 lit / lOSqm up to final finish as per relevant I.S. Code 15489:2013 Type -1 Class D &amp; C ( Glossy and Semi Glossy Finish) of required shade (Product such as Asian Apcolite Premium , Dulux Super Cover, Berger Easy Clean , Nippon Breezee Metex Gold, Opus 1-50 / Calista) inclusive of providing abro tape on edges and article and cleaning of door, windows, floor and surface as required with all tools tackles and labour etc. complete for the work.(with 3 year Warranty)</t>
  </si>
  <si>
    <t>14.64</t>
  </si>
  <si>
    <t>14.83.1</t>
  </si>
  <si>
    <t>Providing and applying for renewing on existing paint surface water proofing cement paint as per relevant I.S. code 5410:2013 of required shade (product such as Snowccm plus, J.K.Shri Cement paints, century cement Paints, Apex paints, Maxcoat Cement Paints ) with all tools tackles and labour etc. complete for the work.
two coats applied @ 1.5kg/10 sqm up to required finish</t>
  </si>
  <si>
    <t>1.25.2</t>
  </si>
  <si>
    <t>Diluting chemical emulsion (chlorpyrifos/ lindane) in water as per manufacturers recommendation and injecting for pre-constructional curative cum preventive anti-termite treatment:(Five year service guarantee bond to be signed by contractor) 
Treatment of inside of plinth masonry wall on using diluted chemical emulsion @ 1.5 litre per hole, including drilling 12 mm diameter holes in plinth wall below plinth protection at the interval of 300 mm and plugging with cement mortar 1 :2 (1 cement: 2 Coarse sand).</t>
  </si>
  <si>
    <t xml:space="preserve"> Grading roof for water proofing treatment with: Cement  concrete  1:2:4  (1  cement  :  2  coarse  sand  :  4  graded  stone 
aggregate 20 mm nominal size) cum 
</t>
  </si>
  <si>
    <t xml:space="preserve">Providing  and  fixing  stainless  steel  sliding  door  bolts  with  16mm  rod, 2.5mm  thick  flap, necessary stainless  steel  nuts  bolts  and screws  etc complete.
300mm
</t>
  </si>
  <si>
    <t>8.137.1</t>
  </si>
  <si>
    <t>Providing and fixing ridges and hips in asbestos cement sheet roofing with G.I., J or hooks, bolts and nuts 8 mm dia, G.I plain and bitumen washers complete. 
Plain angular ridges</t>
  </si>
  <si>
    <t>10.22.1</t>
  </si>
  <si>
    <t>Providing and fixing one side polished 25 mm thick RAJIM SAND STONE shelves fixed in walls in cement mortar 1:3 (1 cement : 3 coarse sand) including finishing complete.
One side polished</t>
  </si>
  <si>
    <t>18.14.1</t>
  </si>
  <si>
    <t>Providing and fixing white vitreous china urinal basin as per IS : 2556 complete:
Flat back half stall urinal of size 460x380x250mm</t>
  </si>
  <si>
    <t>9.35.1</t>
  </si>
  <si>
    <t>Providing and fixing approved pipe hand rail by welding to iron railing including applying a priming coat of red oxide zinc chromate primer. 
M.S Pipe</t>
  </si>
  <si>
    <t xml:space="preserve">Providing and fixing stainless steel hooks and eyes with 5.6mm dia rod with necessary stainless steel screws etc complete.
150 mm
</t>
  </si>
  <si>
    <t>Providing  and  fixing  stainless  steel  tower  bolts  (Barrel  type)  with necessary stainless steel screws etc complete.
200 x10mm</t>
  </si>
  <si>
    <t xml:space="preserve">Providing and fixing 30mm thick wire gauge shutter having top and style rail 95mm width, bottom and lock rail 197mm width, using galvanized M.S. wire dia of 0.45mm for doors, windows, clerestory windows excluding hinges. </t>
  </si>
  <si>
    <t>Providing Water proofing treatment over Roof, Wall, Chhajjas, Balcony with Diamond Shield and Sealer coat or equivalent at leakage/ seepage area consisting of the operation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apply2nd coat with minimum thickness 100 micron of the same compound. Allow the 2nd coat to set in natural air for minimum 4 Hrs. Total consumption of the diamond shield or equivalent in both coat should be @ 17.90 kg for 10sqm area.</t>
  </si>
  <si>
    <t xml:space="preserve">Diluting chemical emulsion (chlorpyrifos/ lindane) in oil or kerosene based solution as per manufacturers recommendation and injecting the diluted chemical emulsion for post - constructional anti-termite treatment of wood work at points of contact @ 0.5 litres per hole by drilling 6 mm dia holes at downward angle of 45 degree at 150 mm centre to centre and sealing 
</t>
  </si>
  <si>
    <t>Providing and laying nominal mix reinforced cement concrete with crushed stone aggregate using concrete mixer in all works upto plinth level excluding cost of form work. 
1:1½:3 (1 cement : 1½ coarse sand : 3 graded stone aggregate 20mm nominal size).</t>
  </si>
  <si>
    <t xml:space="preserve">Providing and fixing flexible P.V.C. waste pipe for sink or wash basin including P.V.C. waste fittings complete. </t>
  </si>
  <si>
    <t xml:space="preserve">Providing and fixing PVC waste coupling in wash basin/ sink. </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</si>
  <si>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t>
  </si>
  <si>
    <t xml:space="preserve">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
</t>
  </si>
  <si>
    <t xml:space="preserve">Providing and fixing asbestos cement roofing accessories with galvanized iron J or L hooks, bolts and nuts and/or G.I. seam bolts &amp; nuts, G.I. plain &amp; bitumen washers etc. complete.
Apron flashing pieces </t>
  </si>
  <si>
    <t>13.25</t>
  </si>
  <si>
    <t xml:space="preserve">S.O.R for Building work for C.G.P.W.D. Raipur in force form 01.01.2015 with upto date ammendment </t>
  </si>
  <si>
    <t xml:space="preserve">providing and laying DOUBLE / MULTI  CHARGE (minimum 2.0 mm thick layer ) VITRIFIED  floor tiles (heavy duty ) with water absorption less then 0.05 % and conferming to IS15622-2017 of 1st quality of approved make  in all colours and shades and size mentioned below (+/-10mm ),laid on 20mm thick cement mortar 1:4(1cement : 4 course sand ) including grouting the joints with white cement and matching pigment etc. complete. </t>
  </si>
  <si>
    <t>12.79.1</t>
  </si>
  <si>
    <t>size 600x600mm thickness 9 to 10 mm</t>
  </si>
  <si>
    <t>sqm.</t>
  </si>
  <si>
    <t>providing and fixing rectified glazed ceramic floor tiles  of quality confirming  to IS : 15622-2017 of approved make ,in  all colours, shades  over 20 mm  thick bed of  cement Morter  1:3 ( 1 cement : 3 course  sand ) and jointing with gray cemnt slury @ 3.3 kg per sqm  including  pointing in white cement mixed with matching  pigment  complete.</t>
  </si>
  <si>
    <t>12.74.1</t>
  </si>
  <si>
    <t>Size 300x300 mm thickness 7 to 8 mm</t>
  </si>
  <si>
    <t>providing and fixing rectified glazed ceramic wall/dado tiles of 1st  quality confirming  to IS : 15622-2017 of approved make ,in  all colours, shades on wall and dados   over 12 mm  thick bed of  cement Morter  1:3 ( 1 cement : 3 course  sand ) and jointing with gray cement slury @ 3.3 kg per sqm including pointing in white cement mixed with  matching pigment  complete.</t>
  </si>
  <si>
    <t>12.75.1</t>
  </si>
  <si>
    <t>size 300x450mm thickness 7 to 8 mm</t>
  </si>
  <si>
    <t xml:space="preserve">Providing  and  fixing  in  position  chain  linked steel  wire  fabric  made  of  4 mm dia  G.I. wire  of  required  width in mesh to concrete/  wooden/  angle 
iron  posts including securing and  screwing  with  2mm dia  G.I.  wire,  G.I. 
staples, G.I.U-nails or steel pins etc., complete. </t>
  </si>
  <si>
    <t xml:space="preserve">9.43.1 </t>
  </si>
  <si>
    <t xml:space="preserve">Aperture 50x50mm </t>
  </si>
  <si>
    <t xml:space="preserve">sqm </t>
  </si>
  <si>
    <t>P.A.C  40.00  lacs</t>
  </si>
  <si>
    <t>9.16</t>
  </si>
  <si>
    <t xml:space="preserve">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t>
  </si>
  <si>
    <t xml:space="preserve">kg </t>
  </si>
  <si>
    <t xml:space="preserve">9.16.2 </t>
  </si>
  <si>
    <t xml:space="preserve">Angle-iron frames </t>
  </si>
  <si>
    <t>10.12</t>
  </si>
  <si>
    <t xml:space="preserve">3.1.5 </t>
  </si>
  <si>
    <t xml:space="preserve">1:1½:3  (1  cement : 1½ coarse  sand  :  3  graded stone  aggregate 20mm nominal size). </t>
  </si>
  <si>
    <t xml:space="preserve">cum </t>
  </si>
  <si>
    <t xml:space="preserve">3.1.4 </t>
  </si>
  <si>
    <t>Constructing masonry Chamber 30x30x50 cm, inside with modular well burnt clay bricks of 35 kg/ cm² in cement mortar 1:4 (1 cement : 4 coarsesand) for stop cock, with C. I. surface box 100x100 x75 mm (inside) with hinged  cover  fixed  in  cement  concrete  slab  1:2:4  mix  (1  cement  :  2coarse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</si>
  <si>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Providing, and fixing M.S. round and square bars with MS flat of required pattern in wooden frames for windows &amp; clerestory windows including applying a priming coat of red oxide zinc chromate primer, welding etc complete Plain grill</t>
  </si>
  <si>
    <t xml:space="preserve">Supply and fixing of polymer precoated galvalume profile sheets (PPGL) of  approved size, shape and pitch  of corrugation, total coated thickness (TCT) 0.60 mm +/- 5%, epoxy primer on both side of the sheet and colour polyester  top  coat  18-20  microns  and  6-7  microns  on  bottom.  Sheet should  have  protective  guar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 </t>
  </si>
  <si>
    <t xml:space="preserve">NIT Schedule For MOW Work Of Residential and Non Residential Building Under Sub Division NO. 01 Rajnandgaon (C.G.)
</t>
  </si>
</sst>
</file>

<file path=xl/styles.xml><?xml version="1.0" encoding="utf-8"?>
<styleSheet xmlns="http://schemas.openxmlformats.org/spreadsheetml/2006/main">
  <fonts count="11">
    <font>
      <sz val="11"/>
      <color theme="1"/>
      <name val="Calibri"/>
      <family val="2"/>
      <scheme val="minor"/>
    </font>
    <font>
      <sz val="12"/>
      <color theme="1"/>
      <name val="Times New Roman"/>
      <family val="1"/>
    </font>
    <font>
      <b/>
      <sz val="14"/>
      <color theme="1"/>
      <name val="Times New Roman"/>
      <family val="1"/>
    </font>
    <font>
      <sz val="10"/>
      <color theme="1"/>
      <name val="Times New Roman"/>
      <family val="1"/>
    </font>
    <font>
      <i/>
      <sz val="12"/>
      <name val="Times New Roman"/>
      <family val="1"/>
    </font>
    <font>
      <b/>
      <u/>
      <sz val="12"/>
      <name val="Times New Roman"/>
      <family val="1"/>
    </font>
    <font>
      <sz val="11"/>
      <color theme="1"/>
      <name val="Times New Roman"/>
      <family val="1"/>
    </font>
    <font>
      <sz val="11"/>
      <name val="Times New Roman"/>
      <family val="1"/>
    </font>
    <font>
      <sz val="11"/>
      <color rgb="FF000000"/>
      <name val="Times New Roman"/>
      <family val="1"/>
    </font>
    <font>
      <sz val="11"/>
      <color indexed="8"/>
      <name val="Times New Roman"/>
      <family val="1"/>
    </font>
    <font>
      <sz val="12"/>
      <color rgb="FF000000"/>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0">
    <xf numFmtId="0" fontId="0" fillId="0" borderId="0" xfId="0"/>
    <xf numFmtId="0" fontId="1" fillId="0" borderId="0" xfId="0" applyFont="1" applyFill="1" applyBorder="1"/>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left"/>
    </xf>
    <xf numFmtId="1" fontId="1" fillId="0" borderId="1" xfId="0" applyNumberFormat="1" applyFont="1" applyFill="1" applyBorder="1" applyAlignment="1">
      <alignment horizontal="center" vertical="top"/>
    </xf>
    <xf numFmtId="0" fontId="1" fillId="0" borderId="0" xfId="0" applyFont="1" applyFill="1" applyBorder="1" applyAlignment="1">
      <alignment horizontal="center" vertical="top"/>
    </xf>
    <xf numFmtId="2" fontId="1" fillId="0" borderId="0" xfId="0" applyNumberFormat="1" applyFont="1" applyFill="1" applyBorder="1"/>
    <xf numFmtId="2" fontId="3" fillId="0" borderId="1" xfId="0" applyNumberFormat="1" applyFont="1" applyFill="1" applyBorder="1" applyAlignment="1">
      <alignment horizontal="center"/>
    </xf>
    <xf numFmtId="2" fontId="1" fillId="0" borderId="0" xfId="0" applyNumberFormat="1" applyFont="1" applyFill="1" applyBorder="1" applyAlignment="1">
      <alignment horizontal="left"/>
    </xf>
    <xf numFmtId="0" fontId="1" fillId="0" borderId="0" xfId="0" applyFont="1" applyFill="1" applyBorder="1" applyAlignment="1">
      <alignment vertical="center"/>
    </xf>
    <xf numFmtId="0" fontId="0" fillId="0" borderId="0" xfId="0" applyFill="1" applyAlignment="1">
      <alignment wrapText="1"/>
    </xf>
    <xf numFmtId="0" fontId="1" fillId="0" borderId="1" xfId="0" applyFont="1" applyFill="1" applyBorder="1" applyAlignment="1">
      <alignment horizontal="center" vertical="top"/>
    </xf>
    <xf numFmtId="0" fontId="1" fillId="0" borderId="1" xfId="0" applyFont="1" applyFill="1" applyBorder="1"/>
    <xf numFmtId="1" fontId="6" fillId="0" borderId="1"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1" fontId="6" fillId="0" borderId="1" xfId="0" applyNumberFormat="1" applyFont="1" applyFill="1" applyBorder="1" applyAlignment="1">
      <alignment horizontal="justify" vertical="top" wrapText="1"/>
    </xf>
    <xf numFmtId="1" fontId="6" fillId="0" borderId="1" xfId="0" applyNumberFormat="1" applyFont="1" applyFill="1" applyBorder="1" applyAlignment="1">
      <alignment horizontal="right" vertical="top" wrapText="1"/>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wrapText="1"/>
    </xf>
    <xf numFmtId="1" fontId="6" fillId="0" borderId="1" xfId="0" applyNumberFormat="1" applyFont="1" applyFill="1" applyBorder="1" applyAlignment="1">
      <alignment horizontal="center" wrapText="1"/>
    </xf>
    <xf numFmtId="2" fontId="6" fillId="0" borderId="1" xfId="0" applyNumberFormat="1" applyFont="1" applyFill="1" applyBorder="1" applyAlignment="1">
      <alignment horizontal="center" wrapText="1"/>
    </xf>
    <xf numFmtId="0" fontId="7" fillId="0" borderId="1" xfId="0" applyFont="1" applyFill="1" applyBorder="1" applyAlignment="1">
      <alignment horizontal="justify" vertical="top"/>
    </xf>
    <xf numFmtId="0" fontId="7" fillId="0"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8" fillId="0" borderId="1" xfId="0" applyFont="1" applyFill="1" applyBorder="1"/>
    <xf numFmtId="0" fontId="7" fillId="0" borderId="1" xfId="0" applyFont="1" applyFill="1" applyBorder="1" applyAlignment="1">
      <alignment horizontal="left" vertical="top" wrapText="1"/>
    </xf>
    <xf numFmtId="49" fontId="9" fillId="0" borderId="1" xfId="0" applyNumberFormat="1" applyFont="1" applyFill="1" applyBorder="1" applyAlignment="1">
      <alignment horizontal="left" vertical="top"/>
    </xf>
    <xf numFmtId="0" fontId="9" fillId="0" borderId="1" xfId="0" applyFont="1" applyFill="1" applyBorder="1" applyAlignment="1">
      <alignment horizontal="justify" vertical="top" wrapText="1"/>
    </xf>
    <xf numFmtId="0" fontId="8" fillId="0" borderId="1" xfId="0" applyFont="1" applyBorder="1" applyAlignment="1">
      <alignment horizontal="center"/>
    </xf>
    <xf numFmtId="0" fontId="8" fillId="0" borderId="1" xfId="0" applyFont="1" applyBorder="1"/>
    <xf numFmtId="0" fontId="6" fillId="0" borderId="1" xfId="0" applyFont="1" applyFill="1" applyBorder="1" applyAlignment="1">
      <alignment vertical="top" wrapText="1"/>
    </xf>
    <xf numFmtId="0" fontId="7" fillId="0" borderId="1" xfId="0" applyFont="1" applyFill="1" applyBorder="1" applyAlignment="1">
      <alignment horizontal="center" vertical="top"/>
    </xf>
    <xf numFmtId="0" fontId="7" fillId="0" borderId="1" xfId="0" applyFont="1" applyFill="1" applyBorder="1" applyAlignment="1">
      <alignment horizontal="center" vertical="top" wrapText="1"/>
    </xf>
    <xf numFmtId="0" fontId="7" fillId="0" borderId="1" xfId="0" applyFont="1" applyFill="1" applyBorder="1" applyAlignment="1">
      <alignment vertical="top"/>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top" wrapText="1"/>
    </xf>
    <xf numFmtId="0" fontId="8" fillId="0" borderId="1" xfId="0" applyFont="1" applyBorder="1" applyAlignment="1">
      <alignment horizontal="center" vertical="top"/>
    </xf>
    <xf numFmtId="0" fontId="8" fillId="0" borderId="1" xfId="0" applyFont="1" applyBorder="1" applyAlignment="1">
      <alignment wrapText="1"/>
    </xf>
    <xf numFmtId="0" fontId="8" fillId="0" borderId="1" xfId="0" applyFont="1" applyBorder="1" applyAlignment="1">
      <alignment vertical="top" wrapText="1"/>
    </xf>
    <xf numFmtId="49" fontId="9" fillId="0" borderId="1" xfId="0" applyNumberFormat="1" applyFont="1" applyFill="1" applyBorder="1" applyAlignment="1">
      <alignment horizontal="right" vertical="top"/>
    </xf>
    <xf numFmtId="49" fontId="8" fillId="0" borderId="1" xfId="0" applyNumberFormat="1" applyFont="1" applyBorder="1" applyAlignment="1">
      <alignment horizontal="right" vertical="top"/>
    </xf>
    <xf numFmtId="0" fontId="8" fillId="0" borderId="1" xfId="0" applyFont="1" applyBorder="1" applyAlignment="1">
      <alignment horizontal="justify" vertical="top" wrapText="1"/>
    </xf>
    <xf numFmtId="49" fontId="8" fillId="0" borderId="1" xfId="0" applyNumberFormat="1" applyFont="1" applyBorder="1" applyAlignment="1">
      <alignment horizontal="left" vertical="top"/>
    </xf>
    <xf numFmtId="0" fontId="6" fillId="0" borderId="1" xfId="0" applyFont="1" applyFill="1" applyBorder="1" applyAlignment="1">
      <alignment horizontal="center" vertical="top"/>
    </xf>
    <xf numFmtId="2" fontId="8" fillId="0" borderId="1" xfId="0" applyNumberFormat="1" applyFont="1" applyBorder="1" applyAlignment="1">
      <alignment horizontal="center"/>
    </xf>
    <xf numFmtId="2" fontId="9" fillId="0" borderId="1" xfId="0" applyNumberFormat="1" applyFont="1" applyFill="1" applyBorder="1" applyAlignment="1">
      <alignment horizontal="center"/>
    </xf>
    <xf numFmtId="2" fontId="1" fillId="0" borderId="1" xfId="0" applyNumberFormat="1" applyFont="1" applyFill="1" applyBorder="1"/>
    <xf numFmtId="2" fontId="6" fillId="0" borderId="1" xfId="0" applyNumberFormat="1" applyFont="1" applyFill="1" applyBorder="1" applyAlignment="1">
      <alignment horizontal="center"/>
    </xf>
    <xf numFmtId="2" fontId="8" fillId="0" borderId="1" xfId="0" applyNumberFormat="1" applyFont="1" applyFill="1" applyBorder="1" applyAlignment="1">
      <alignment horizontal="center"/>
    </xf>
    <xf numFmtId="0" fontId="1" fillId="0" borderId="0" xfId="0" applyFont="1" applyFill="1" applyBorder="1" applyAlignment="1">
      <alignment horizontal="center"/>
    </xf>
    <xf numFmtId="0" fontId="2" fillId="0" borderId="0" xfId="0"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2" fontId="5" fillId="0" borderId="2" xfId="0" applyNumberFormat="1" applyFont="1" applyFill="1" applyBorder="1" applyAlignment="1">
      <alignment horizontal="center"/>
    </xf>
    <xf numFmtId="2" fontId="8" fillId="0" borderId="3" xfId="0" applyNumberFormat="1" applyFont="1" applyBorder="1" applyAlignment="1">
      <alignment horizontal="center"/>
    </xf>
    <xf numFmtId="0" fontId="10" fillId="0" borderId="0" xfId="0" applyFont="1" applyAlignment="1">
      <alignment horizontal="center"/>
    </xf>
    <xf numFmtId="2" fontId="8" fillId="0" borderId="3" xfId="0" applyNumberFormat="1" applyFont="1" applyBorder="1" applyAlignment="1">
      <alignment horizontal="center" wrapText="1"/>
    </xf>
    <xf numFmtId="2" fontId="10" fillId="0" borderId="3" xfId="0" applyNumberFormat="1" applyFont="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952500</xdr:colOff>
      <xdr:row>222</xdr:row>
      <xdr:rowOff>171449</xdr:rowOff>
    </xdr:from>
    <xdr:to>
      <xdr:col>3</xdr:col>
      <xdr:colOff>419100</xdr:colOff>
      <xdr:row>226</xdr:row>
      <xdr:rowOff>114300</xdr:rowOff>
    </xdr:to>
    <xdr:sp macro="" textlink="">
      <xdr:nvSpPr>
        <xdr:cNvPr id="2" name="TextBox 1"/>
        <xdr:cNvSpPr txBox="1"/>
      </xdr:nvSpPr>
      <xdr:spPr>
        <a:xfrm>
          <a:off x="1704975" y="148561424"/>
          <a:ext cx="2143125" cy="742951"/>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Sub Divisional Officer</a:t>
          </a:r>
          <a:endParaRPr lang="en-US" sz="1100" b="1" baseline="0"/>
        </a:p>
        <a:p>
          <a:pPr algn="ctr"/>
          <a:r>
            <a:rPr lang="en-US" sz="1100" b="1" baseline="0"/>
            <a:t>P.W.D. (B&amp;R) Sub Division  No. 01</a:t>
          </a:r>
        </a:p>
        <a:p>
          <a:pPr algn="ctr"/>
          <a:r>
            <a:rPr lang="en-US" sz="1100" b="1" baseline="0"/>
            <a:t>Rajnandgaon</a:t>
          </a:r>
          <a:endParaRPr lang="en-US" sz="1100" b="1"/>
        </a:p>
      </xdr:txBody>
    </xdr:sp>
    <xdr:clientData/>
  </xdr:twoCellAnchor>
  <xdr:twoCellAnchor>
    <xdr:from>
      <xdr:col>0</xdr:col>
      <xdr:colOff>95250</xdr:colOff>
      <xdr:row>223</xdr:row>
      <xdr:rowOff>9526</xdr:rowOff>
    </xdr:from>
    <xdr:to>
      <xdr:col>2</xdr:col>
      <xdr:colOff>895350</xdr:colOff>
      <xdr:row>225</xdr:row>
      <xdr:rowOff>19050</xdr:rowOff>
    </xdr:to>
    <xdr:sp macro="" textlink="">
      <xdr:nvSpPr>
        <xdr:cNvPr id="3" name="TextBox 2"/>
        <xdr:cNvSpPr txBox="1"/>
      </xdr:nvSpPr>
      <xdr:spPr>
        <a:xfrm>
          <a:off x="95250" y="160362901"/>
          <a:ext cx="1552575" cy="409574"/>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Sub-Engineer</a:t>
          </a:r>
        </a:p>
      </xdr:txBody>
    </xdr:sp>
    <xdr:clientData/>
  </xdr:twoCellAnchor>
  <xdr:twoCellAnchor>
    <xdr:from>
      <xdr:col>3</xdr:col>
      <xdr:colOff>438151</xdr:colOff>
      <xdr:row>222</xdr:row>
      <xdr:rowOff>180974</xdr:rowOff>
    </xdr:from>
    <xdr:to>
      <xdr:col>7</xdr:col>
      <xdr:colOff>85725</xdr:colOff>
      <xdr:row>226</xdr:row>
      <xdr:rowOff>66675</xdr:rowOff>
    </xdr:to>
    <xdr:sp macro="" textlink="">
      <xdr:nvSpPr>
        <xdr:cNvPr id="4" name="TextBox 3"/>
        <xdr:cNvSpPr txBox="1"/>
      </xdr:nvSpPr>
      <xdr:spPr>
        <a:xfrm>
          <a:off x="3867151" y="148570949"/>
          <a:ext cx="2238374" cy="685801"/>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Executive Engineer</a:t>
          </a:r>
          <a:endParaRPr lang="en-US" sz="1100" b="1" baseline="0"/>
        </a:p>
        <a:p>
          <a:pPr algn="ctr"/>
          <a:r>
            <a:rPr lang="en-US" sz="1100" b="1" baseline="0"/>
            <a:t>P.W.D. Division Rajnandgaon</a:t>
          </a:r>
          <a:endParaRPr lang="en-US" sz="11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21"/>
  <sheetViews>
    <sheetView tabSelected="1" view="pageBreakPreview" topLeftCell="A220" zoomScaleSheetLayoutView="100" workbookViewId="0">
      <selection activeCell="D6" sqref="D6:D220"/>
    </sheetView>
  </sheetViews>
  <sheetFormatPr defaultRowHeight="15.75"/>
  <cols>
    <col min="1" max="1" width="4" style="1" bestFit="1" customWidth="1"/>
    <col min="2" max="2" width="7.28515625" style="1" customWidth="1"/>
    <col min="3" max="3" width="46.28515625" style="1" customWidth="1"/>
    <col min="4" max="4" width="9.5703125" style="7" customWidth="1"/>
    <col min="5" max="5" width="7.5703125" style="7" customWidth="1"/>
    <col min="6" max="6" width="9.85546875" style="7" customWidth="1"/>
    <col min="7" max="7" width="11.85546875" style="7" customWidth="1"/>
    <col min="8" max="8" width="9.140625" style="1"/>
    <col min="9" max="9" width="11.85546875" style="1" bestFit="1" customWidth="1"/>
    <col min="10" max="10" width="8.7109375" style="1" customWidth="1"/>
    <col min="11" max="16384" width="9.140625" style="1"/>
  </cols>
  <sheetData>
    <row r="1" spans="1:8" ht="35.25" customHeight="1">
      <c r="A1" s="51" t="s">
        <v>252</v>
      </c>
      <c r="B1" s="51"/>
      <c r="C1" s="51"/>
      <c r="D1" s="51"/>
      <c r="E1" s="51"/>
      <c r="F1" s="51"/>
      <c r="G1" s="51"/>
    </row>
    <row r="2" spans="1:8" s="11" customFormat="1" ht="33.75" customHeight="1">
      <c r="A2" s="54" t="s">
        <v>223</v>
      </c>
      <c r="B2" s="54"/>
      <c r="C2" s="54"/>
      <c r="D2" s="54"/>
      <c r="E2" s="55" t="s">
        <v>238</v>
      </c>
      <c r="F2" s="55"/>
      <c r="G2" s="55"/>
    </row>
    <row r="3" spans="1:8" ht="15.75" customHeight="1">
      <c r="A3" s="53" t="s">
        <v>0</v>
      </c>
      <c r="B3" s="53" t="s">
        <v>177</v>
      </c>
      <c r="C3" s="53" t="s">
        <v>1</v>
      </c>
      <c r="D3" s="52" t="s">
        <v>2</v>
      </c>
      <c r="E3" s="52" t="s">
        <v>3</v>
      </c>
      <c r="F3" s="52" t="s">
        <v>4</v>
      </c>
      <c r="G3" s="52" t="s">
        <v>5</v>
      </c>
    </row>
    <row r="4" spans="1:8" s="3" customFormat="1">
      <c r="A4" s="53"/>
      <c r="B4" s="53"/>
      <c r="C4" s="53"/>
      <c r="D4" s="52"/>
      <c r="E4" s="52"/>
      <c r="F4" s="52"/>
      <c r="G4" s="52"/>
      <c r="H4" s="2"/>
    </row>
    <row r="5" spans="1:8" s="4" customFormat="1">
      <c r="A5" s="5">
        <v>1</v>
      </c>
      <c r="B5" s="5">
        <v>2</v>
      </c>
      <c r="C5" s="5">
        <v>3</v>
      </c>
      <c r="D5" s="5">
        <v>8</v>
      </c>
      <c r="E5" s="5">
        <v>9</v>
      </c>
      <c r="F5" s="5">
        <v>10</v>
      </c>
      <c r="G5" s="5">
        <v>11</v>
      </c>
    </row>
    <row r="6" spans="1:8" s="4" customFormat="1" ht="45">
      <c r="A6" s="14">
        <v>1</v>
      </c>
      <c r="B6" s="15">
        <v>16.36</v>
      </c>
      <c r="C6" s="16" t="s">
        <v>15</v>
      </c>
      <c r="D6" s="45">
        <v>141.75</v>
      </c>
      <c r="E6" s="48" t="s">
        <v>6</v>
      </c>
      <c r="F6" s="48">
        <v>22.5</v>
      </c>
      <c r="G6" s="48">
        <f>ROUND(F6*D6,0)</f>
        <v>3189</v>
      </c>
    </row>
    <row r="7" spans="1:8" s="4" customFormat="1" ht="45">
      <c r="A7" s="14">
        <v>2</v>
      </c>
      <c r="B7" s="15">
        <v>16.3</v>
      </c>
      <c r="C7" s="16" t="s">
        <v>117</v>
      </c>
      <c r="D7" s="56"/>
      <c r="E7" s="48"/>
      <c r="F7" s="48"/>
      <c r="G7" s="48"/>
    </row>
    <row r="8" spans="1:8" s="4" customFormat="1">
      <c r="A8" s="14"/>
      <c r="B8" s="15" t="s">
        <v>138</v>
      </c>
      <c r="C8" s="16" t="s">
        <v>118</v>
      </c>
      <c r="D8" s="56">
        <v>36.96</v>
      </c>
      <c r="E8" s="48" t="s">
        <v>43</v>
      </c>
      <c r="F8" s="48">
        <v>263</v>
      </c>
      <c r="G8" s="48">
        <f>ROUND(F8*D8,0)</f>
        <v>9720</v>
      </c>
    </row>
    <row r="9" spans="1:8" s="4" customFormat="1" ht="30">
      <c r="A9" s="14">
        <v>3</v>
      </c>
      <c r="B9" s="15" t="s">
        <v>139</v>
      </c>
      <c r="C9" s="16" t="s">
        <v>119</v>
      </c>
      <c r="D9" s="56"/>
      <c r="E9" s="48"/>
      <c r="F9" s="48"/>
      <c r="G9" s="48"/>
    </row>
    <row r="10" spans="1:8" s="4" customFormat="1">
      <c r="A10" s="14"/>
      <c r="B10" s="15" t="s">
        <v>140</v>
      </c>
      <c r="C10" s="16" t="s">
        <v>120</v>
      </c>
      <c r="D10" s="56">
        <v>17.28</v>
      </c>
      <c r="E10" s="48" t="s">
        <v>43</v>
      </c>
      <c r="F10" s="48">
        <v>549</v>
      </c>
      <c r="G10" s="48">
        <f>ROUND(F10*D10,0)</f>
        <v>9487</v>
      </c>
    </row>
    <row r="11" spans="1:8" s="4" customFormat="1" ht="120">
      <c r="A11" s="14">
        <v>4</v>
      </c>
      <c r="B11" s="15" t="s">
        <v>82</v>
      </c>
      <c r="C11" s="16" t="s">
        <v>182</v>
      </c>
      <c r="D11" s="56">
        <v>10</v>
      </c>
      <c r="E11" s="48" t="s">
        <v>8</v>
      </c>
      <c r="F11" s="48">
        <v>2459</v>
      </c>
      <c r="G11" s="48">
        <f>ROUND(F11*D11,0)</f>
        <v>24590</v>
      </c>
    </row>
    <row r="12" spans="1:8" s="4" customFormat="1" ht="100.5" customHeight="1">
      <c r="A12" s="14">
        <v>5</v>
      </c>
      <c r="B12" s="15" t="s">
        <v>83</v>
      </c>
      <c r="C12" s="16" t="s">
        <v>183</v>
      </c>
      <c r="D12" s="56">
        <v>10</v>
      </c>
      <c r="E12" s="48" t="s">
        <v>8</v>
      </c>
      <c r="F12" s="48">
        <v>4415</v>
      </c>
      <c r="G12" s="48">
        <f>ROUND(F12*D12,0)</f>
        <v>44150</v>
      </c>
    </row>
    <row r="13" spans="1:8" s="4" customFormat="1" ht="75">
      <c r="A13" s="14">
        <v>6</v>
      </c>
      <c r="B13" s="15" t="s">
        <v>84</v>
      </c>
      <c r="C13" s="16" t="s">
        <v>13</v>
      </c>
      <c r="D13" s="56">
        <v>10</v>
      </c>
      <c r="E13" s="48" t="s">
        <v>8</v>
      </c>
      <c r="F13" s="48">
        <v>1203</v>
      </c>
      <c r="G13" s="48">
        <f>ROUND(F13*D13,0)</f>
        <v>12030</v>
      </c>
    </row>
    <row r="14" spans="1:8" s="4" customFormat="1" ht="45">
      <c r="A14" s="14">
        <v>7</v>
      </c>
      <c r="B14" s="15" t="s">
        <v>85</v>
      </c>
      <c r="C14" s="16" t="s">
        <v>11</v>
      </c>
      <c r="D14" s="56">
        <v>12</v>
      </c>
      <c r="E14" s="48" t="s">
        <v>8</v>
      </c>
      <c r="F14" s="48">
        <v>436</v>
      </c>
      <c r="G14" s="48">
        <f>ROUND(F14*D14,0)</f>
        <v>5232</v>
      </c>
    </row>
    <row r="15" spans="1:8" s="4" customFormat="1" ht="30">
      <c r="A15" s="14">
        <v>8</v>
      </c>
      <c r="B15" s="15" t="s">
        <v>141</v>
      </c>
      <c r="C15" s="16" t="s">
        <v>17</v>
      </c>
      <c r="D15" s="56"/>
      <c r="E15" s="48"/>
      <c r="F15" s="48"/>
      <c r="G15" s="48"/>
    </row>
    <row r="16" spans="1:8" s="4" customFormat="1">
      <c r="A16" s="14"/>
      <c r="B16" s="15" t="s">
        <v>140</v>
      </c>
      <c r="C16" s="19" t="s">
        <v>18</v>
      </c>
      <c r="D16" s="56">
        <v>12</v>
      </c>
      <c r="E16" s="48" t="s">
        <v>8</v>
      </c>
      <c r="F16" s="48">
        <v>237</v>
      </c>
      <c r="G16" s="48">
        <f>ROUND(F16*D16,0)</f>
        <v>2844</v>
      </c>
    </row>
    <row r="17" spans="1:7" s="4" customFormat="1">
      <c r="A17" s="14"/>
      <c r="B17" s="15" t="s">
        <v>138</v>
      </c>
      <c r="C17" s="19" t="s">
        <v>7</v>
      </c>
      <c r="D17" s="56">
        <v>30</v>
      </c>
      <c r="E17" s="48" t="s">
        <v>8</v>
      </c>
      <c r="F17" s="48">
        <v>237</v>
      </c>
      <c r="G17" s="48">
        <f>ROUND(F17*D17,0)</f>
        <v>7110</v>
      </c>
    </row>
    <row r="18" spans="1:7" s="4" customFormat="1" ht="30">
      <c r="A18" s="14">
        <v>9</v>
      </c>
      <c r="B18" s="15" t="s">
        <v>142</v>
      </c>
      <c r="C18" s="16" t="s">
        <v>9</v>
      </c>
      <c r="D18" s="56">
        <v>15</v>
      </c>
      <c r="E18" s="48" t="s">
        <v>8</v>
      </c>
      <c r="F18" s="48">
        <v>51</v>
      </c>
      <c r="G18" s="48">
        <f>ROUND(F18*D18,0)</f>
        <v>765</v>
      </c>
    </row>
    <row r="19" spans="1:7" s="4" customFormat="1" ht="45">
      <c r="A19" s="14">
        <v>10</v>
      </c>
      <c r="B19" s="15" t="s">
        <v>143</v>
      </c>
      <c r="C19" s="16" t="s">
        <v>12</v>
      </c>
      <c r="D19" s="56"/>
      <c r="E19" s="48"/>
      <c r="F19" s="48"/>
      <c r="G19" s="48"/>
    </row>
    <row r="20" spans="1:7" s="4" customFormat="1">
      <c r="A20" s="14"/>
      <c r="B20" s="20">
        <v>1</v>
      </c>
      <c r="C20" s="19" t="s">
        <v>19</v>
      </c>
      <c r="D20" s="56">
        <v>20</v>
      </c>
      <c r="E20" s="48" t="s">
        <v>8</v>
      </c>
      <c r="F20" s="48">
        <v>382</v>
      </c>
      <c r="G20" s="48">
        <f t="shared" ref="G20:G30" si="0">ROUND(F20*D20,0)</f>
        <v>7640</v>
      </c>
    </row>
    <row r="21" spans="1:7" s="4" customFormat="1">
      <c r="A21" s="14"/>
      <c r="B21" s="20">
        <v>4</v>
      </c>
      <c r="C21" s="19" t="s">
        <v>20</v>
      </c>
      <c r="D21" s="56">
        <v>10</v>
      </c>
      <c r="E21" s="48" t="s">
        <v>8</v>
      </c>
      <c r="F21" s="48">
        <v>398</v>
      </c>
      <c r="G21" s="48">
        <f t="shared" si="0"/>
        <v>3980</v>
      </c>
    </row>
    <row r="22" spans="1:7" s="4" customFormat="1">
      <c r="A22" s="14"/>
      <c r="B22" s="20">
        <v>11</v>
      </c>
      <c r="C22" s="19" t="s">
        <v>21</v>
      </c>
      <c r="D22" s="56">
        <v>15</v>
      </c>
      <c r="E22" s="48" t="s">
        <v>8</v>
      </c>
      <c r="F22" s="21">
        <v>754</v>
      </c>
      <c r="G22" s="48">
        <f t="shared" si="0"/>
        <v>11310</v>
      </c>
    </row>
    <row r="23" spans="1:7" s="4" customFormat="1">
      <c r="A23" s="14"/>
      <c r="B23" s="20">
        <v>13</v>
      </c>
      <c r="C23" s="19" t="s">
        <v>22</v>
      </c>
      <c r="D23" s="56">
        <v>20</v>
      </c>
      <c r="E23" s="48" t="s">
        <v>8</v>
      </c>
      <c r="F23" s="21">
        <v>248</v>
      </c>
      <c r="G23" s="48">
        <f t="shared" si="0"/>
        <v>4960</v>
      </c>
    </row>
    <row r="24" spans="1:7" s="4" customFormat="1">
      <c r="A24" s="14"/>
      <c r="B24" s="20">
        <v>14</v>
      </c>
      <c r="C24" s="19" t="s">
        <v>23</v>
      </c>
      <c r="D24" s="56">
        <v>25</v>
      </c>
      <c r="E24" s="48" t="s">
        <v>8</v>
      </c>
      <c r="F24" s="21">
        <v>163</v>
      </c>
      <c r="G24" s="48">
        <f t="shared" si="0"/>
        <v>4075</v>
      </c>
    </row>
    <row r="25" spans="1:7" s="4" customFormat="1">
      <c r="A25" s="14"/>
      <c r="B25" s="20">
        <v>16</v>
      </c>
      <c r="C25" s="19" t="s">
        <v>10</v>
      </c>
      <c r="D25" s="56">
        <v>18</v>
      </c>
      <c r="E25" s="48" t="s">
        <v>8</v>
      </c>
      <c r="F25" s="21">
        <v>338</v>
      </c>
      <c r="G25" s="48">
        <f t="shared" si="0"/>
        <v>6084</v>
      </c>
    </row>
    <row r="26" spans="1:7" s="4" customFormat="1">
      <c r="A26" s="14"/>
      <c r="B26" s="20">
        <v>17</v>
      </c>
      <c r="C26" s="19" t="s">
        <v>14</v>
      </c>
      <c r="D26" s="56">
        <v>34</v>
      </c>
      <c r="E26" s="48" t="s">
        <v>8</v>
      </c>
      <c r="F26" s="21">
        <v>254</v>
      </c>
      <c r="G26" s="48">
        <f t="shared" si="0"/>
        <v>8636</v>
      </c>
    </row>
    <row r="27" spans="1:7" s="4" customFormat="1" ht="30">
      <c r="A27" s="14"/>
      <c r="B27" s="18">
        <v>19</v>
      </c>
      <c r="C27" s="19" t="s">
        <v>184</v>
      </c>
      <c r="D27" s="56">
        <v>36</v>
      </c>
      <c r="E27" s="48" t="s">
        <v>8</v>
      </c>
      <c r="F27" s="21">
        <v>774</v>
      </c>
      <c r="G27" s="48">
        <f t="shared" si="0"/>
        <v>27864</v>
      </c>
    </row>
    <row r="28" spans="1:7" s="4" customFormat="1" ht="30">
      <c r="A28" s="14"/>
      <c r="B28" s="18">
        <v>20</v>
      </c>
      <c r="C28" s="19" t="s">
        <v>185</v>
      </c>
      <c r="D28" s="56">
        <v>28</v>
      </c>
      <c r="E28" s="48" t="s">
        <v>8</v>
      </c>
      <c r="F28" s="21">
        <v>577</v>
      </c>
      <c r="G28" s="48">
        <f t="shared" si="0"/>
        <v>16156</v>
      </c>
    </row>
    <row r="29" spans="1:7" s="4" customFormat="1" ht="58.5" customHeight="1">
      <c r="A29" s="14">
        <v>11</v>
      </c>
      <c r="B29" s="15" t="s">
        <v>144</v>
      </c>
      <c r="C29" s="22" t="s">
        <v>24</v>
      </c>
      <c r="D29" s="56">
        <v>40</v>
      </c>
      <c r="E29" s="48" t="s">
        <v>8</v>
      </c>
      <c r="F29" s="48">
        <v>599</v>
      </c>
      <c r="G29" s="48">
        <f t="shared" si="0"/>
        <v>23960</v>
      </c>
    </row>
    <row r="30" spans="1:7" s="4" customFormat="1" ht="75">
      <c r="A30" s="14">
        <v>12</v>
      </c>
      <c r="B30" s="15" t="s">
        <v>86</v>
      </c>
      <c r="C30" s="23" t="s">
        <v>25</v>
      </c>
      <c r="D30" s="56">
        <v>144</v>
      </c>
      <c r="E30" s="48" t="s">
        <v>6</v>
      </c>
      <c r="F30" s="48">
        <v>382</v>
      </c>
      <c r="G30" s="48">
        <f t="shared" si="0"/>
        <v>55008</v>
      </c>
    </row>
    <row r="31" spans="1:7" s="4" customFormat="1" ht="46.5" customHeight="1">
      <c r="A31" s="14">
        <v>13</v>
      </c>
      <c r="B31" s="15" t="s">
        <v>87</v>
      </c>
      <c r="C31" s="23" t="s">
        <v>26</v>
      </c>
      <c r="D31" s="56"/>
      <c r="E31" s="48"/>
      <c r="F31" s="48"/>
      <c r="G31" s="48"/>
    </row>
    <row r="32" spans="1:7" s="4" customFormat="1">
      <c r="A32" s="14"/>
      <c r="B32" s="15"/>
      <c r="C32" s="23"/>
      <c r="D32" s="56">
        <v>180</v>
      </c>
      <c r="E32" s="48" t="s">
        <v>8</v>
      </c>
      <c r="F32" s="48">
        <v>231</v>
      </c>
      <c r="G32" s="48">
        <f>ROUND(F32*D32,0)</f>
        <v>41580</v>
      </c>
    </row>
    <row r="33" spans="1:9" s="4" customFormat="1" ht="45">
      <c r="A33" s="14">
        <v>14</v>
      </c>
      <c r="B33" s="15" t="s">
        <v>88</v>
      </c>
      <c r="C33" s="23" t="s">
        <v>27</v>
      </c>
      <c r="D33" s="56"/>
      <c r="E33" s="48"/>
      <c r="F33" s="48"/>
      <c r="G33" s="48"/>
    </row>
    <row r="34" spans="1:9" s="4" customFormat="1">
      <c r="A34" s="14"/>
      <c r="B34" s="15"/>
      <c r="C34" s="23"/>
      <c r="D34" s="56">
        <v>120</v>
      </c>
      <c r="E34" s="48" t="s">
        <v>8</v>
      </c>
      <c r="F34" s="48">
        <v>398</v>
      </c>
      <c r="G34" s="48">
        <f>ROUND(F34*D34,0)</f>
        <v>47760</v>
      </c>
    </row>
    <row r="35" spans="1:9" s="4" customFormat="1" ht="45">
      <c r="A35" s="14">
        <v>15</v>
      </c>
      <c r="B35" s="15" t="s">
        <v>89</v>
      </c>
      <c r="C35" s="23" t="s">
        <v>28</v>
      </c>
      <c r="D35" s="56"/>
      <c r="E35" s="48"/>
      <c r="F35" s="48"/>
      <c r="G35" s="48"/>
    </row>
    <row r="36" spans="1:9" s="4" customFormat="1">
      <c r="A36" s="14"/>
      <c r="B36" s="15"/>
      <c r="C36" s="23"/>
      <c r="D36" s="56">
        <v>180</v>
      </c>
      <c r="E36" s="48" t="s">
        <v>8</v>
      </c>
      <c r="F36" s="48">
        <v>55.5</v>
      </c>
      <c r="G36" s="48">
        <f>ROUND(F36*D36,0)</f>
        <v>9990</v>
      </c>
    </row>
    <row r="37" spans="1:9" s="4" customFormat="1" ht="60">
      <c r="A37" s="14">
        <v>16</v>
      </c>
      <c r="B37" s="15" t="s">
        <v>145</v>
      </c>
      <c r="C37" s="23" t="s">
        <v>29</v>
      </c>
      <c r="D37" s="56"/>
      <c r="E37" s="48"/>
      <c r="F37" s="48"/>
      <c r="G37" s="48"/>
    </row>
    <row r="38" spans="1:9" s="4" customFormat="1">
      <c r="A38" s="14"/>
      <c r="B38" s="15"/>
      <c r="C38" s="23"/>
      <c r="D38" s="56">
        <v>60</v>
      </c>
      <c r="E38" s="48" t="s">
        <v>8</v>
      </c>
      <c r="F38" s="48">
        <v>73</v>
      </c>
      <c r="G38" s="48">
        <f>ROUND(F38*D38,0)</f>
        <v>4380</v>
      </c>
    </row>
    <row r="39" spans="1:9" s="4" customFormat="1" ht="106.5" customHeight="1">
      <c r="A39" s="14">
        <v>17</v>
      </c>
      <c r="B39" s="15" t="s">
        <v>90</v>
      </c>
      <c r="C39" s="23" t="s">
        <v>30</v>
      </c>
      <c r="D39" s="56"/>
      <c r="E39" s="48"/>
      <c r="F39" s="48"/>
      <c r="G39" s="48"/>
    </row>
    <row r="40" spans="1:9" s="4" customFormat="1">
      <c r="A40" s="14"/>
      <c r="B40" s="15"/>
      <c r="C40" s="23"/>
      <c r="D40" s="56">
        <v>3038</v>
      </c>
      <c r="E40" s="48" t="s">
        <v>6</v>
      </c>
      <c r="F40" s="48">
        <v>132</v>
      </c>
      <c r="G40" s="48">
        <f>ROUND(F40*D40,0)</f>
        <v>401016</v>
      </c>
    </row>
    <row r="41" spans="1:9" s="4" customFormat="1" ht="90">
      <c r="A41" s="14">
        <v>18</v>
      </c>
      <c r="B41" s="15" t="s">
        <v>91</v>
      </c>
      <c r="C41" s="23" t="s">
        <v>31</v>
      </c>
      <c r="D41" s="56"/>
      <c r="E41" s="48"/>
      <c r="F41" s="48"/>
      <c r="G41" s="48"/>
    </row>
    <row r="42" spans="1:9" s="4" customFormat="1">
      <c r="A42" s="14"/>
      <c r="B42" s="15"/>
      <c r="C42" s="23"/>
      <c r="D42" s="56">
        <v>8</v>
      </c>
      <c r="E42" s="48" t="s">
        <v>8</v>
      </c>
      <c r="F42" s="48">
        <v>4095</v>
      </c>
      <c r="G42" s="48">
        <f>ROUND(F42*D42,0)</f>
        <v>32760</v>
      </c>
    </row>
    <row r="43" spans="1:9" s="4" customFormat="1" ht="135">
      <c r="A43" s="14">
        <v>19</v>
      </c>
      <c r="B43" s="15" t="s">
        <v>92</v>
      </c>
      <c r="C43" s="23" t="s">
        <v>34</v>
      </c>
      <c r="D43" s="56">
        <v>108.44</v>
      </c>
      <c r="E43" s="48" t="s">
        <v>6</v>
      </c>
      <c r="F43" s="48">
        <v>436</v>
      </c>
      <c r="G43" s="48">
        <f>ROUND(F43*D43,0)</f>
        <v>47280</v>
      </c>
      <c r="I43" s="4" t="e">
        <f>#REF!</f>
        <v>#REF!</v>
      </c>
    </row>
    <row r="44" spans="1:9" s="4" customFormat="1" ht="225">
      <c r="A44" s="14">
        <v>20</v>
      </c>
      <c r="B44" s="15" t="s">
        <v>146</v>
      </c>
      <c r="C44" s="24" t="s">
        <v>181</v>
      </c>
      <c r="D44" s="56"/>
      <c r="E44" s="48"/>
      <c r="F44" s="48"/>
      <c r="G44" s="48"/>
    </row>
    <row r="45" spans="1:9" s="4" customFormat="1">
      <c r="A45" s="14"/>
      <c r="B45" s="15"/>
      <c r="C45" s="24"/>
      <c r="D45" s="56">
        <v>20.16</v>
      </c>
      <c r="E45" s="48" t="s">
        <v>6</v>
      </c>
      <c r="F45" s="48">
        <v>2583</v>
      </c>
      <c r="G45" s="48">
        <f>ROUND(F45*D45,0)</f>
        <v>52073</v>
      </c>
    </row>
    <row r="46" spans="1:9" s="4" customFormat="1" ht="177" customHeight="1">
      <c r="A46" s="14">
        <v>21</v>
      </c>
      <c r="B46" s="15" t="s">
        <v>147</v>
      </c>
      <c r="C46" s="24" t="s">
        <v>220</v>
      </c>
      <c r="D46" s="56"/>
      <c r="E46" s="48"/>
      <c r="F46" s="48"/>
      <c r="G46" s="48"/>
    </row>
    <row r="47" spans="1:9" s="4" customFormat="1">
      <c r="A47" s="14"/>
      <c r="B47" s="15"/>
      <c r="C47" s="24"/>
      <c r="D47" s="56">
        <v>50</v>
      </c>
      <c r="E47" s="48" t="s">
        <v>40</v>
      </c>
      <c r="F47" s="48">
        <v>346</v>
      </c>
      <c r="G47" s="48">
        <f>ROUND(F47*D47,0)</f>
        <v>17300</v>
      </c>
    </row>
    <row r="48" spans="1:9" s="4" customFormat="1" ht="112.5" customHeight="1">
      <c r="A48" s="14">
        <v>22</v>
      </c>
      <c r="B48" s="15" t="s">
        <v>186</v>
      </c>
      <c r="C48" s="23" t="s">
        <v>37</v>
      </c>
      <c r="D48" s="56"/>
      <c r="E48" s="48"/>
      <c r="F48" s="48"/>
      <c r="G48" s="48"/>
    </row>
    <row r="49" spans="1:7" s="4" customFormat="1">
      <c r="A49" s="14"/>
      <c r="B49" s="15"/>
      <c r="C49" s="23"/>
      <c r="D49" s="56">
        <v>16</v>
      </c>
      <c r="E49" s="48" t="s">
        <v>6</v>
      </c>
      <c r="F49" s="49">
        <v>2467</v>
      </c>
      <c r="G49" s="48">
        <f>ROUND(F49*D49,0)</f>
        <v>39472</v>
      </c>
    </row>
    <row r="50" spans="1:7" s="4" customFormat="1" ht="195">
      <c r="A50" s="14">
        <v>23</v>
      </c>
      <c r="B50" s="15" t="s">
        <v>188</v>
      </c>
      <c r="C50" s="24" t="s">
        <v>187</v>
      </c>
      <c r="D50" s="56"/>
      <c r="E50" s="48"/>
      <c r="F50" s="48"/>
      <c r="G50" s="48"/>
    </row>
    <row r="51" spans="1:7" s="4" customFormat="1">
      <c r="A51" s="14"/>
      <c r="B51" s="15"/>
      <c r="C51" s="24"/>
      <c r="D51" s="56">
        <v>50.4</v>
      </c>
      <c r="E51" s="48" t="s">
        <v>6</v>
      </c>
      <c r="F51" s="48">
        <v>339</v>
      </c>
      <c r="G51" s="48">
        <f>ROUND(F51*D51,0)</f>
        <v>17086</v>
      </c>
    </row>
    <row r="52" spans="1:7" s="4" customFormat="1">
      <c r="A52" s="14">
        <v>24</v>
      </c>
      <c r="B52" s="15" t="s">
        <v>148</v>
      </c>
      <c r="C52" s="25" t="s">
        <v>38</v>
      </c>
      <c r="D52" s="56"/>
      <c r="E52" s="48"/>
      <c r="F52" s="48"/>
      <c r="G52" s="48"/>
    </row>
    <row r="53" spans="1:7" s="4" customFormat="1">
      <c r="A53" s="14"/>
      <c r="B53" s="15"/>
      <c r="C53" s="25"/>
      <c r="D53" s="56">
        <v>76.8</v>
      </c>
      <c r="E53" s="48" t="s">
        <v>6</v>
      </c>
      <c r="F53" s="48">
        <v>33</v>
      </c>
      <c r="G53" s="48">
        <f>ROUND(F53*D53,0)</f>
        <v>2534</v>
      </c>
    </row>
    <row r="54" spans="1:7" s="4" customFormat="1" ht="105">
      <c r="A54" s="14">
        <v>25</v>
      </c>
      <c r="B54" s="15" t="s">
        <v>93</v>
      </c>
      <c r="C54" s="23" t="s">
        <v>32</v>
      </c>
      <c r="D54" s="56"/>
      <c r="E54" s="48"/>
      <c r="F54" s="48"/>
      <c r="G54" s="48"/>
    </row>
    <row r="55" spans="1:7" s="4" customFormat="1">
      <c r="A55" s="14"/>
      <c r="B55" s="15"/>
      <c r="C55" s="23"/>
      <c r="D55" s="56">
        <v>63</v>
      </c>
      <c r="E55" s="48" t="s">
        <v>6</v>
      </c>
      <c r="F55" s="48">
        <v>518</v>
      </c>
      <c r="G55" s="48">
        <f>ROUND(F55*D55,0)</f>
        <v>32634</v>
      </c>
    </row>
    <row r="56" spans="1:7" s="4" customFormat="1" ht="345">
      <c r="A56" s="14">
        <v>26</v>
      </c>
      <c r="B56" s="15" t="s">
        <v>149</v>
      </c>
      <c r="C56" s="23" t="s">
        <v>180</v>
      </c>
      <c r="D56" s="56"/>
      <c r="E56" s="48"/>
      <c r="F56" s="48"/>
      <c r="G56" s="48"/>
    </row>
    <row r="57" spans="1:7" s="4" customFormat="1">
      <c r="A57" s="14"/>
      <c r="B57" s="15"/>
      <c r="C57" s="23"/>
      <c r="D57" s="56">
        <v>58.8</v>
      </c>
      <c r="E57" s="48" t="s">
        <v>6</v>
      </c>
      <c r="F57" s="48">
        <v>658</v>
      </c>
      <c r="G57" s="48">
        <f>ROUND(F57*D57,0)</f>
        <v>38690</v>
      </c>
    </row>
    <row r="58" spans="1:7" s="4" customFormat="1" ht="150">
      <c r="A58" s="14">
        <v>27</v>
      </c>
      <c r="B58" s="15" t="s">
        <v>190</v>
      </c>
      <c r="C58" s="23" t="s">
        <v>189</v>
      </c>
      <c r="D58" s="56"/>
      <c r="E58" s="48"/>
      <c r="F58" s="48"/>
      <c r="G58" s="48"/>
    </row>
    <row r="59" spans="1:7" s="4" customFormat="1">
      <c r="A59" s="14"/>
      <c r="B59" s="15"/>
      <c r="C59" s="23"/>
      <c r="D59" s="56">
        <v>25.2</v>
      </c>
      <c r="E59" s="48" t="s">
        <v>6</v>
      </c>
      <c r="F59" s="48">
        <v>133</v>
      </c>
      <c r="G59" s="48">
        <f>ROUND(F59*D59,0)</f>
        <v>3352</v>
      </c>
    </row>
    <row r="60" spans="1:7" s="4" customFormat="1" ht="45">
      <c r="A60" s="14">
        <v>28</v>
      </c>
      <c r="B60" s="15" t="s">
        <v>94</v>
      </c>
      <c r="C60" s="23" t="s">
        <v>35</v>
      </c>
      <c r="D60" s="56"/>
      <c r="E60" s="48"/>
      <c r="F60" s="48"/>
      <c r="G60" s="48"/>
    </row>
    <row r="61" spans="1:7" s="4" customFormat="1">
      <c r="A61" s="14"/>
      <c r="B61" s="15"/>
      <c r="C61" s="23"/>
      <c r="D61" s="56">
        <v>12.6</v>
      </c>
      <c r="E61" s="48" t="s">
        <v>6</v>
      </c>
      <c r="F61" s="48">
        <v>96.5</v>
      </c>
      <c r="G61" s="48">
        <f>ROUND(F61*D61,0)</f>
        <v>1216</v>
      </c>
    </row>
    <row r="62" spans="1:7" s="4" customFormat="1" ht="45">
      <c r="A62" s="14">
        <v>29</v>
      </c>
      <c r="B62" s="15" t="s">
        <v>95</v>
      </c>
      <c r="C62" s="23" t="s">
        <v>36</v>
      </c>
      <c r="D62" s="56"/>
      <c r="E62" s="48"/>
      <c r="F62" s="48"/>
      <c r="G62" s="48"/>
    </row>
    <row r="63" spans="1:7" s="4" customFormat="1">
      <c r="A63" s="14"/>
      <c r="B63" s="15"/>
      <c r="C63" s="23"/>
      <c r="D63" s="56">
        <v>30.19</v>
      </c>
      <c r="E63" s="48" t="s">
        <v>6</v>
      </c>
      <c r="F63" s="48">
        <v>113</v>
      </c>
      <c r="G63" s="48">
        <f>ROUND(F63*D63,0)</f>
        <v>3411</v>
      </c>
    </row>
    <row r="64" spans="1:7" s="4" customFormat="1" ht="135">
      <c r="A64" s="14">
        <v>30</v>
      </c>
      <c r="B64" s="15" t="s">
        <v>192</v>
      </c>
      <c r="C64" s="23" t="s">
        <v>191</v>
      </c>
      <c r="D64" s="56"/>
      <c r="E64" s="48"/>
      <c r="F64" s="48"/>
      <c r="G64" s="48"/>
    </row>
    <row r="65" spans="1:9" s="4" customFormat="1">
      <c r="A65" s="14"/>
      <c r="B65" s="15"/>
      <c r="C65" s="23"/>
      <c r="D65" s="56">
        <v>111.78</v>
      </c>
      <c r="E65" s="48" t="s">
        <v>6</v>
      </c>
      <c r="F65" s="48">
        <v>95</v>
      </c>
      <c r="G65" s="48">
        <f>ROUND(F65*D65,0)</f>
        <v>10619</v>
      </c>
    </row>
    <row r="66" spans="1:9" s="4" customFormat="1" ht="90">
      <c r="A66" s="14">
        <v>31</v>
      </c>
      <c r="B66" s="15" t="s">
        <v>194</v>
      </c>
      <c r="C66" s="23" t="s">
        <v>193</v>
      </c>
      <c r="D66" s="56"/>
      <c r="E66" s="48"/>
      <c r="F66" s="48"/>
      <c r="G66" s="48"/>
    </row>
    <row r="67" spans="1:9" s="4" customFormat="1">
      <c r="A67" s="14"/>
      <c r="B67" s="15"/>
      <c r="C67" s="23"/>
      <c r="D67" s="56">
        <v>86.94</v>
      </c>
      <c r="E67" s="48" t="s">
        <v>6</v>
      </c>
      <c r="F67" s="48">
        <v>37</v>
      </c>
      <c r="G67" s="48">
        <f>ROUND(F67*D67,0)</f>
        <v>3217</v>
      </c>
    </row>
    <row r="68" spans="1:9" s="4" customFormat="1" ht="180">
      <c r="A68" s="14">
        <v>32</v>
      </c>
      <c r="B68" s="15" t="s">
        <v>196</v>
      </c>
      <c r="C68" s="23" t="s">
        <v>195</v>
      </c>
      <c r="D68" s="56"/>
      <c r="E68" s="48"/>
      <c r="F68" s="48"/>
      <c r="G68" s="48"/>
    </row>
    <row r="69" spans="1:9" s="4" customFormat="1">
      <c r="A69" s="14"/>
      <c r="B69" s="15"/>
      <c r="C69" s="23"/>
      <c r="D69" s="56">
        <v>74.52</v>
      </c>
      <c r="E69" s="48" t="s">
        <v>6</v>
      </c>
      <c r="F69" s="48">
        <v>84</v>
      </c>
      <c r="G69" s="48">
        <f>ROUND(F69*D69,0)</f>
        <v>6260</v>
      </c>
    </row>
    <row r="70" spans="1:9" s="4" customFormat="1" ht="135">
      <c r="A70" s="14">
        <v>33</v>
      </c>
      <c r="B70" s="15" t="s">
        <v>197</v>
      </c>
      <c r="C70" s="23" t="s">
        <v>198</v>
      </c>
      <c r="D70" s="56"/>
      <c r="E70" s="48"/>
      <c r="F70" s="48"/>
      <c r="G70" s="48"/>
    </row>
    <row r="71" spans="1:9" s="4" customFormat="1">
      <c r="A71" s="14"/>
      <c r="B71" s="15"/>
      <c r="C71" s="23"/>
      <c r="D71" s="56">
        <v>74.52</v>
      </c>
      <c r="E71" s="48" t="s">
        <v>6</v>
      </c>
      <c r="F71" s="48">
        <v>30</v>
      </c>
      <c r="G71" s="48">
        <f>ROUND(F71*D71,0)</f>
        <v>2236</v>
      </c>
    </row>
    <row r="72" spans="1:9" s="4" customFormat="1" ht="120">
      <c r="A72" s="14">
        <v>34</v>
      </c>
      <c r="B72" s="15" t="s">
        <v>96</v>
      </c>
      <c r="C72" s="23" t="s">
        <v>41</v>
      </c>
      <c r="D72" s="56"/>
      <c r="E72" s="48"/>
      <c r="F72" s="48"/>
      <c r="G72" s="48"/>
    </row>
    <row r="73" spans="1:9" s="4" customFormat="1">
      <c r="A73" s="14"/>
      <c r="B73" s="15"/>
      <c r="C73" s="23"/>
      <c r="D73" s="56">
        <v>8.4</v>
      </c>
      <c r="E73" s="48" t="s">
        <v>6</v>
      </c>
      <c r="F73" s="48">
        <v>1397</v>
      </c>
      <c r="G73" s="48">
        <f>ROUND(F73*D73,0)</f>
        <v>11735</v>
      </c>
    </row>
    <row r="74" spans="1:9" s="4" customFormat="1" ht="75">
      <c r="A74" s="14">
        <v>35</v>
      </c>
      <c r="B74" s="15" t="s">
        <v>97</v>
      </c>
      <c r="C74" s="26" t="s">
        <v>134</v>
      </c>
      <c r="D74" s="56"/>
      <c r="E74" s="48"/>
      <c r="F74" s="48"/>
      <c r="G74" s="48"/>
    </row>
    <row r="75" spans="1:9" s="4" customFormat="1">
      <c r="A75" s="14"/>
      <c r="B75" s="15"/>
      <c r="C75" s="26"/>
      <c r="D75" s="56">
        <v>0.05</v>
      </c>
      <c r="E75" s="48" t="s">
        <v>39</v>
      </c>
      <c r="F75" s="48">
        <v>61051</v>
      </c>
      <c r="G75" s="48">
        <f>ROUND(F75*D75,0)</f>
        <v>3053</v>
      </c>
      <c r="I75" s="4" t="e">
        <f>#REF!</f>
        <v>#REF!</v>
      </c>
    </row>
    <row r="76" spans="1:9" s="4" customFormat="1" ht="90">
      <c r="A76" s="14">
        <v>36</v>
      </c>
      <c r="B76" s="15" t="s">
        <v>98</v>
      </c>
      <c r="C76" s="16" t="s">
        <v>42</v>
      </c>
      <c r="D76" s="56"/>
      <c r="E76" s="48"/>
      <c r="F76" s="48"/>
      <c r="G76" s="48"/>
    </row>
    <row r="77" spans="1:9" s="4" customFormat="1">
      <c r="A77" s="14"/>
      <c r="B77" s="15"/>
      <c r="C77" s="16"/>
      <c r="D77" s="56">
        <v>8.5</v>
      </c>
      <c r="E77" s="48" t="s">
        <v>43</v>
      </c>
      <c r="F77" s="48">
        <v>2970</v>
      </c>
      <c r="G77" s="48">
        <f>ROUND(F77*D77,0)</f>
        <v>25245</v>
      </c>
    </row>
    <row r="78" spans="1:9" s="4" customFormat="1" ht="30">
      <c r="A78" s="14"/>
      <c r="B78" s="27" t="s">
        <v>248</v>
      </c>
      <c r="C78" s="16" t="s">
        <v>135</v>
      </c>
      <c r="D78" s="56"/>
      <c r="E78" s="48"/>
      <c r="F78" s="48"/>
      <c r="G78" s="48"/>
    </row>
    <row r="79" spans="1:9" s="4" customFormat="1">
      <c r="A79" s="14"/>
      <c r="B79" s="15"/>
      <c r="C79" s="16"/>
      <c r="D79" s="56">
        <v>10.08</v>
      </c>
      <c r="E79" s="48" t="s">
        <v>43</v>
      </c>
      <c r="F79" s="48">
        <v>3552</v>
      </c>
      <c r="G79" s="48">
        <f>ROUND(F79*D79,0)</f>
        <v>35804</v>
      </c>
    </row>
    <row r="80" spans="1:9" s="4" customFormat="1" ht="30">
      <c r="A80" s="14"/>
      <c r="B80" s="27" t="s">
        <v>245</v>
      </c>
      <c r="C80" s="28" t="s">
        <v>246</v>
      </c>
      <c r="D80" s="56">
        <v>29.92</v>
      </c>
      <c r="E80" s="46" t="s">
        <v>247</v>
      </c>
      <c r="F80" s="46">
        <v>4073</v>
      </c>
      <c r="G80" s="48">
        <f>ROUND(F80*D80,0)</f>
        <v>121864</v>
      </c>
    </row>
    <row r="81" spans="1:9" s="4" customFormat="1" ht="60">
      <c r="A81" s="14">
        <v>37</v>
      </c>
      <c r="B81" s="15" t="s">
        <v>99</v>
      </c>
      <c r="C81" s="16" t="s">
        <v>44</v>
      </c>
      <c r="D81" s="56"/>
      <c r="E81" s="48"/>
      <c r="F81" s="48"/>
      <c r="G81" s="48"/>
    </row>
    <row r="82" spans="1:9" s="4" customFormat="1">
      <c r="A82" s="14"/>
      <c r="B82" s="15"/>
      <c r="C82" s="16"/>
      <c r="D82" s="56">
        <v>12.24</v>
      </c>
      <c r="E82" s="48" t="s">
        <v>43</v>
      </c>
      <c r="F82" s="48">
        <v>3350</v>
      </c>
      <c r="G82" s="48">
        <f>ROUND(F82*D82,0)</f>
        <v>41004</v>
      </c>
    </row>
    <row r="83" spans="1:9" s="4" customFormat="1" ht="45">
      <c r="A83" s="14">
        <v>38</v>
      </c>
      <c r="B83" s="15" t="s">
        <v>150</v>
      </c>
      <c r="C83" s="16" t="s">
        <v>45</v>
      </c>
      <c r="D83" s="56"/>
      <c r="E83" s="48"/>
      <c r="F83" s="48"/>
      <c r="G83" s="48"/>
    </row>
    <row r="84" spans="1:9" s="4" customFormat="1">
      <c r="A84" s="14"/>
      <c r="B84" s="15"/>
      <c r="C84" s="16"/>
      <c r="D84" s="56">
        <v>10.08</v>
      </c>
      <c r="E84" s="48" t="s">
        <v>43</v>
      </c>
      <c r="F84" s="48">
        <v>121</v>
      </c>
      <c r="G84" s="48">
        <f>ROUND(F84*D84,0)</f>
        <v>1220</v>
      </c>
    </row>
    <row r="85" spans="1:9" s="4" customFormat="1" ht="90">
      <c r="A85" s="14">
        <v>39</v>
      </c>
      <c r="B85" s="15" t="s">
        <v>151</v>
      </c>
      <c r="C85" s="31" t="s">
        <v>46</v>
      </c>
      <c r="D85" s="56">
        <v>2000</v>
      </c>
      <c r="E85" s="48" t="s">
        <v>47</v>
      </c>
      <c r="F85" s="48">
        <v>7.3</v>
      </c>
      <c r="G85" s="48">
        <f>ROUND(F85*D85,0)</f>
        <v>14600</v>
      </c>
    </row>
    <row r="86" spans="1:9" s="4" customFormat="1" ht="135">
      <c r="A86" s="14">
        <v>40</v>
      </c>
      <c r="B86" s="15" t="s">
        <v>152</v>
      </c>
      <c r="C86" s="31" t="s">
        <v>128</v>
      </c>
      <c r="D86" s="56"/>
      <c r="E86" s="48"/>
      <c r="F86" s="48"/>
      <c r="G86" s="48"/>
    </row>
    <row r="87" spans="1:9" s="4" customFormat="1">
      <c r="A87" s="14"/>
      <c r="B87" s="15" t="s">
        <v>153</v>
      </c>
      <c r="C87" s="19" t="s">
        <v>129</v>
      </c>
      <c r="D87" s="56"/>
      <c r="E87" s="48"/>
      <c r="F87" s="48"/>
      <c r="G87" s="48"/>
    </row>
    <row r="88" spans="1:9" s="4" customFormat="1">
      <c r="A88" s="14"/>
      <c r="B88" s="15"/>
      <c r="C88" s="19"/>
      <c r="D88" s="56">
        <v>160</v>
      </c>
      <c r="E88" s="48" t="s">
        <v>51</v>
      </c>
      <c r="F88" s="21">
        <v>133</v>
      </c>
      <c r="G88" s="48">
        <f>ROUND(F88*D88,0)</f>
        <v>21280</v>
      </c>
    </row>
    <row r="89" spans="1:9" s="4" customFormat="1">
      <c r="A89" s="14"/>
      <c r="B89" s="15" t="s">
        <v>140</v>
      </c>
      <c r="C89" s="19" t="s">
        <v>130</v>
      </c>
      <c r="D89" s="56"/>
      <c r="E89" s="48"/>
      <c r="F89" s="21"/>
      <c r="G89" s="48"/>
    </row>
    <row r="90" spans="1:9" s="4" customFormat="1">
      <c r="A90" s="14"/>
      <c r="B90" s="15"/>
      <c r="C90" s="19"/>
      <c r="D90" s="56">
        <v>240</v>
      </c>
      <c r="E90" s="48" t="s">
        <v>51</v>
      </c>
      <c r="F90" s="21">
        <v>167</v>
      </c>
      <c r="G90" s="48">
        <f>ROUND(F90*D90,0)</f>
        <v>40080</v>
      </c>
    </row>
    <row r="91" spans="1:9" s="4" customFormat="1">
      <c r="A91" s="14"/>
      <c r="B91" s="15" t="s">
        <v>138</v>
      </c>
      <c r="C91" s="19" t="s">
        <v>131</v>
      </c>
      <c r="D91" s="56"/>
      <c r="E91" s="48"/>
      <c r="F91" s="21"/>
      <c r="G91" s="48"/>
    </row>
    <row r="92" spans="1:9" s="4" customFormat="1">
      <c r="A92" s="14"/>
      <c r="B92" s="15"/>
      <c r="C92" s="19"/>
      <c r="D92" s="56">
        <v>168</v>
      </c>
      <c r="E92" s="48" t="s">
        <v>51</v>
      </c>
      <c r="F92" s="21">
        <v>213</v>
      </c>
      <c r="G92" s="48">
        <f>ROUND(F92*D92,0)</f>
        <v>35784</v>
      </c>
    </row>
    <row r="93" spans="1:9" s="4" customFormat="1" ht="90">
      <c r="A93" s="14">
        <v>41</v>
      </c>
      <c r="B93" s="15" t="s">
        <v>154</v>
      </c>
      <c r="C93" s="31" t="s">
        <v>219</v>
      </c>
      <c r="D93" s="56"/>
      <c r="E93" s="48"/>
      <c r="F93" s="21"/>
      <c r="G93" s="48"/>
    </row>
    <row r="94" spans="1:9" s="4" customFormat="1">
      <c r="A94" s="14"/>
      <c r="B94" s="15" t="s">
        <v>140</v>
      </c>
      <c r="C94" s="19" t="s">
        <v>132</v>
      </c>
      <c r="D94" s="56"/>
      <c r="E94" s="48"/>
      <c r="F94" s="21"/>
      <c r="G94" s="48"/>
    </row>
    <row r="95" spans="1:9" s="4" customFormat="1">
      <c r="A95" s="14"/>
      <c r="B95" s="15"/>
      <c r="C95" s="19"/>
      <c r="D95" s="56">
        <v>280</v>
      </c>
      <c r="E95" s="48" t="s">
        <v>51</v>
      </c>
      <c r="F95" s="21">
        <v>121</v>
      </c>
      <c r="G95" s="48">
        <f>ROUND(F95*D95,0)</f>
        <v>33880</v>
      </c>
      <c r="I95" s="4" t="e">
        <f>#REF!</f>
        <v>#REF!</v>
      </c>
    </row>
    <row r="96" spans="1:9" s="4" customFormat="1" ht="75">
      <c r="A96" s="14">
        <v>42</v>
      </c>
      <c r="B96" s="15" t="s">
        <v>100</v>
      </c>
      <c r="C96" s="16" t="s">
        <v>48</v>
      </c>
      <c r="D96" s="56"/>
      <c r="E96" s="48"/>
      <c r="F96" s="21"/>
      <c r="G96" s="48"/>
    </row>
    <row r="97" spans="1:9" s="4" customFormat="1">
      <c r="A97" s="14"/>
      <c r="B97" s="15"/>
      <c r="C97" s="16"/>
      <c r="D97" s="56">
        <v>60</v>
      </c>
      <c r="E97" s="48" t="s">
        <v>8</v>
      </c>
      <c r="F97" s="48">
        <v>200</v>
      </c>
      <c r="G97" s="48">
        <f>ROUND(F97*D97,0)</f>
        <v>12000</v>
      </c>
    </row>
    <row r="98" spans="1:9" s="4" customFormat="1" ht="105">
      <c r="A98" s="14">
        <v>43</v>
      </c>
      <c r="B98" s="15" t="s">
        <v>155</v>
      </c>
      <c r="C98" s="23" t="s">
        <v>49</v>
      </c>
      <c r="D98" s="56"/>
      <c r="E98" s="48"/>
      <c r="F98" s="48"/>
      <c r="G98" s="48"/>
    </row>
    <row r="99" spans="1:9" s="4" customFormat="1">
      <c r="A99" s="14"/>
      <c r="B99" s="15" t="s">
        <v>153</v>
      </c>
      <c r="C99" s="26" t="s">
        <v>50</v>
      </c>
      <c r="D99" s="56"/>
      <c r="E99" s="48"/>
      <c r="F99" s="48"/>
      <c r="G99" s="48"/>
    </row>
    <row r="100" spans="1:9" s="4" customFormat="1">
      <c r="A100" s="14"/>
      <c r="B100" s="15"/>
      <c r="C100" s="26"/>
      <c r="D100" s="56">
        <v>546</v>
      </c>
      <c r="E100" s="48" t="s">
        <v>51</v>
      </c>
      <c r="F100" s="48">
        <v>182</v>
      </c>
      <c r="G100" s="48">
        <f>ROUND(F100*D100,0)</f>
        <v>99372</v>
      </c>
    </row>
    <row r="101" spans="1:9" s="4" customFormat="1">
      <c r="A101" s="14"/>
      <c r="B101" s="15" t="s">
        <v>140</v>
      </c>
      <c r="C101" s="26" t="s">
        <v>52</v>
      </c>
      <c r="D101" s="56"/>
      <c r="E101" s="48"/>
      <c r="F101" s="48"/>
      <c r="G101" s="48"/>
      <c r="I101" s="4" t="e">
        <f>I95</f>
        <v>#REF!</v>
      </c>
    </row>
    <row r="102" spans="1:9" s="4" customFormat="1">
      <c r="A102" s="14"/>
      <c r="B102" s="15"/>
      <c r="C102" s="26"/>
      <c r="D102" s="56">
        <v>1078</v>
      </c>
      <c r="E102" s="48" t="s">
        <v>51</v>
      </c>
      <c r="F102" s="48">
        <v>267</v>
      </c>
      <c r="G102" s="48">
        <f>ROUND(F102*D102,0)</f>
        <v>287826</v>
      </c>
    </row>
    <row r="103" spans="1:9" s="4" customFormat="1" ht="45">
      <c r="A103" s="14">
        <v>44</v>
      </c>
      <c r="B103" s="15" t="s">
        <v>156</v>
      </c>
      <c r="C103" s="26" t="s">
        <v>217</v>
      </c>
      <c r="D103" s="56"/>
      <c r="E103" s="48"/>
      <c r="F103" s="48"/>
      <c r="G103" s="48"/>
    </row>
    <row r="104" spans="1:9" s="4" customFormat="1">
      <c r="A104" s="14"/>
      <c r="B104" s="15" t="s">
        <v>140</v>
      </c>
      <c r="C104" s="26" t="s">
        <v>133</v>
      </c>
      <c r="D104" s="56"/>
      <c r="E104" s="48"/>
      <c r="F104" s="48"/>
      <c r="G104" s="48"/>
    </row>
    <row r="105" spans="1:9" s="4" customFormat="1">
      <c r="A105" s="14"/>
      <c r="B105" s="15"/>
      <c r="C105" s="26"/>
      <c r="D105" s="56">
        <v>100</v>
      </c>
      <c r="E105" s="48" t="s">
        <v>8</v>
      </c>
      <c r="F105" s="48">
        <v>88.5</v>
      </c>
      <c r="G105" s="48">
        <f>ROUND(F105*D105,0)</f>
        <v>8850</v>
      </c>
    </row>
    <row r="106" spans="1:9" s="4" customFormat="1" ht="30">
      <c r="A106" s="14">
        <v>45</v>
      </c>
      <c r="B106" s="15" t="s">
        <v>157</v>
      </c>
      <c r="C106" s="26" t="s">
        <v>218</v>
      </c>
      <c r="D106" s="56"/>
      <c r="E106" s="48"/>
      <c r="F106" s="48"/>
      <c r="G106" s="48"/>
    </row>
    <row r="107" spans="1:9" s="4" customFormat="1">
      <c r="A107" s="14"/>
      <c r="B107" s="15" t="s">
        <v>140</v>
      </c>
      <c r="C107" s="26" t="s">
        <v>133</v>
      </c>
      <c r="D107" s="56"/>
      <c r="E107" s="48"/>
      <c r="F107" s="48"/>
      <c r="G107" s="48"/>
    </row>
    <row r="108" spans="1:9" s="4" customFormat="1">
      <c r="A108" s="14"/>
      <c r="B108" s="15"/>
      <c r="C108" s="26"/>
      <c r="D108" s="56">
        <v>32</v>
      </c>
      <c r="E108" s="48" t="s">
        <v>8</v>
      </c>
      <c r="F108" s="48">
        <v>61</v>
      </c>
      <c r="G108" s="48">
        <f>ROUND(F108*D108,0)</f>
        <v>1952</v>
      </c>
    </row>
    <row r="109" spans="1:9" s="4" customFormat="1" ht="90">
      <c r="A109" s="14">
        <v>46</v>
      </c>
      <c r="B109" s="15" t="s">
        <v>158</v>
      </c>
      <c r="C109" s="23" t="s">
        <v>53</v>
      </c>
      <c r="D109" s="56"/>
      <c r="E109" s="48"/>
      <c r="F109" s="48"/>
      <c r="G109" s="48"/>
    </row>
    <row r="110" spans="1:9" s="4" customFormat="1">
      <c r="A110" s="14"/>
      <c r="B110" s="32" t="s">
        <v>54</v>
      </c>
      <c r="C110" s="22" t="s">
        <v>55</v>
      </c>
      <c r="D110" s="56"/>
      <c r="E110" s="48"/>
      <c r="F110" s="48"/>
      <c r="G110" s="48"/>
    </row>
    <row r="111" spans="1:9" s="4" customFormat="1">
      <c r="A111" s="14"/>
      <c r="B111" s="33">
        <v>2</v>
      </c>
      <c r="C111" s="26" t="s">
        <v>56</v>
      </c>
      <c r="D111" s="56"/>
      <c r="E111" s="48"/>
      <c r="F111" s="48"/>
      <c r="G111" s="48"/>
    </row>
    <row r="112" spans="1:9" s="4" customFormat="1">
      <c r="A112" s="14"/>
      <c r="B112" s="33"/>
      <c r="C112" s="26"/>
      <c r="D112" s="56">
        <v>60</v>
      </c>
      <c r="E112" s="48" t="s">
        <v>8</v>
      </c>
      <c r="F112" s="48">
        <v>113</v>
      </c>
      <c r="G112" s="48">
        <f>ROUND(F112*D112,0)</f>
        <v>6780</v>
      </c>
    </row>
    <row r="113" spans="1:9" s="4" customFormat="1">
      <c r="A113" s="14"/>
      <c r="B113" s="33">
        <v>3</v>
      </c>
      <c r="C113" s="26" t="s">
        <v>57</v>
      </c>
      <c r="D113" s="56"/>
      <c r="E113" s="48"/>
      <c r="F113" s="48"/>
      <c r="G113" s="48"/>
    </row>
    <row r="114" spans="1:9" s="4" customFormat="1">
      <c r="A114" s="14"/>
      <c r="B114" s="33"/>
      <c r="C114" s="26"/>
      <c r="D114" s="56">
        <v>60</v>
      </c>
      <c r="E114" s="48" t="s">
        <v>8</v>
      </c>
      <c r="F114" s="48">
        <v>154</v>
      </c>
      <c r="G114" s="48">
        <f>ROUND(F114*D114,0)</f>
        <v>9240</v>
      </c>
    </row>
    <row r="115" spans="1:9" s="4" customFormat="1">
      <c r="A115" s="14"/>
      <c r="B115" s="32"/>
      <c r="C115" s="22" t="s">
        <v>58</v>
      </c>
      <c r="D115" s="56"/>
      <c r="E115" s="48"/>
      <c r="F115" s="48"/>
      <c r="G115" s="48"/>
      <c r="I115" s="4" t="e">
        <f>I95</f>
        <v>#REF!</v>
      </c>
    </row>
    <row r="116" spans="1:9" s="4" customFormat="1">
      <c r="A116" s="14"/>
      <c r="B116" s="33">
        <v>6</v>
      </c>
      <c r="C116" s="26" t="s">
        <v>56</v>
      </c>
      <c r="D116" s="56"/>
      <c r="E116" s="48"/>
      <c r="F116" s="48"/>
      <c r="G116" s="48"/>
    </row>
    <row r="117" spans="1:9" s="4" customFormat="1">
      <c r="A117" s="14"/>
      <c r="B117" s="33"/>
      <c r="C117" s="26"/>
      <c r="D117" s="56">
        <v>48</v>
      </c>
      <c r="E117" s="48" t="s">
        <v>8</v>
      </c>
      <c r="F117" s="48">
        <v>129</v>
      </c>
      <c r="G117" s="48">
        <f>ROUND(F117*D117,0)</f>
        <v>6192</v>
      </c>
    </row>
    <row r="118" spans="1:9" s="4" customFormat="1">
      <c r="A118" s="14"/>
      <c r="B118" s="32"/>
      <c r="C118" s="22" t="s">
        <v>59</v>
      </c>
      <c r="D118" s="56"/>
      <c r="E118" s="48"/>
      <c r="F118" s="48"/>
      <c r="G118" s="48"/>
    </row>
    <row r="119" spans="1:9" s="4" customFormat="1">
      <c r="A119" s="14"/>
      <c r="B119" s="33">
        <v>9</v>
      </c>
      <c r="C119" s="26" t="s">
        <v>56</v>
      </c>
      <c r="D119" s="56"/>
      <c r="E119" s="48"/>
      <c r="F119" s="48"/>
      <c r="G119" s="48"/>
    </row>
    <row r="120" spans="1:9" s="4" customFormat="1">
      <c r="A120" s="14"/>
      <c r="B120" s="33"/>
      <c r="C120" s="26"/>
      <c r="D120" s="56">
        <v>44</v>
      </c>
      <c r="E120" s="48" t="s">
        <v>8</v>
      </c>
      <c r="F120" s="48">
        <v>34</v>
      </c>
      <c r="G120" s="48">
        <f>ROUND(F120*D120,0)</f>
        <v>1496</v>
      </c>
    </row>
    <row r="121" spans="1:9" s="4" customFormat="1">
      <c r="A121" s="14"/>
      <c r="B121" s="33">
        <v>10</v>
      </c>
      <c r="C121" s="26" t="s">
        <v>57</v>
      </c>
      <c r="D121" s="56"/>
      <c r="E121" s="48"/>
      <c r="F121" s="48"/>
      <c r="G121" s="48"/>
    </row>
    <row r="122" spans="1:9" s="4" customFormat="1">
      <c r="A122" s="14"/>
      <c r="B122" s="33"/>
      <c r="C122" s="26"/>
      <c r="D122" s="56">
        <v>44</v>
      </c>
      <c r="E122" s="48" t="s">
        <v>8</v>
      </c>
      <c r="F122" s="48">
        <v>44</v>
      </c>
      <c r="G122" s="48">
        <f>ROUND(F122*D122,0)</f>
        <v>1936</v>
      </c>
    </row>
    <row r="123" spans="1:9" s="4" customFormat="1">
      <c r="A123" s="14"/>
      <c r="B123" s="32">
        <v>14</v>
      </c>
      <c r="C123" s="22" t="s">
        <v>60</v>
      </c>
      <c r="D123" s="56"/>
      <c r="E123" s="48"/>
      <c r="F123" s="48"/>
      <c r="G123" s="48"/>
    </row>
    <row r="124" spans="1:9" s="4" customFormat="1">
      <c r="A124" s="14"/>
      <c r="B124" s="32"/>
      <c r="C124" s="22"/>
      <c r="D124" s="56">
        <v>48</v>
      </c>
      <c r="E124" s="48" t="s">
        <v>8</v>
      </c>
      <c r="F124" s="48">
        <v>227</v>
      </c>
      <c r="G124" s="48">
        <f>ROUND(F124*D124,0)</f>
        <v>10896</v>
      </c>
    </row>
    <row r="125" spans="1:9" s="4" customFormat="1">
      <c r="A125" s="14"/>
      <c r="B125" s="32">
        <v>15</v>
      </c>
      <c r="C125" s="34" t="s">
        <v>61</v>
      </c>
      <c r="D125" s="56"/>
      <c r="E125" s="48"/>
      <c r="F125" s="48"/>
      <c r="G125" s="48"/>
    </row>
    <row r="126" spans="1:9" s="4" customFormat="1">
      <c r="A126" s="14"/>
      <c r="B126" s="32"/>
      <c r="C126" s="34"/>
      <c r="D126" s="56">
        <v>60</v>
      </c>
      <c r="E126" s="48" t="s">
        <v>8</v>
      </c>
      <c r="F126" s="48">
        <v>90.5</v>
      </c>
      <c r="G126" s="48">
        <f>ROUND(F126*D126,0)</f>
        <v>5430</v>
      </c>
    </row>
    <row r="127" spans="1:9" s="4" customFormat="1">
      <c r="A127" s="14"/>
      <c r="B127" s="32">
        <v>17</v>
      </c>
      <c r="C127" s="34" t="s">
        <v>62</v>
      </c>
      <c r="D127" s="56"/>
      <c r="E127" s="48"/>
      <c r="F127" s="48"/>
      <c r="G127" s="48"/>
    </row>
    <row r="128" spans="1:9" s="4" customFormat="1">
      <c r="A128" s="14"/>
      <c r="B128" s="32"/>
      <c r="C128" s="34"/>
      <c r="D128" s="56">
        <v>60</v>
      </c>
      <c r="E128" s="48" t="s">
        <v>8</v>
      </c>
      <c r="F128" s="48">
        <v>129</v>
      </c>
      <c r="G128" s="48">
        <f>ROUND(F128*D128,0)</f>
        <v>7740</v>
      </c>
    </row>
    <row r="129" spans="1:10" s="4" customFormat="1" ht="60">
      <c r="A129" s="14">
        <v>47</v>
      </c>
      <c r="B129" s="15" t="s">
        <v>159</v>
      </c>
      <c r="C129" s="16" t="s">
        <v>63</v>
      </c>
      <c r="D129" s="56">
        <v>240</v>
      </c>
      <c r="E129" s="48" t="s">
        <v>64</v>
      </c>
      <c r="F129" s="48">
        <v>79.5</v>
      </c>
      <c r="G129" s="48">
        <f>ROUND(F129*D129,0)</f>
        <v>19080</v>
      </c>
    </row>
    <row r="130" spans="1:10" s="4" customFormat="1" ht="90">
      <c r="A130" s="14">
        <v>48</v>
      </c>
      <c r="B130" s="15" t="s">
        <v>160</v>
      </c>
      <c r="C130" s="16" t="s">
        <v>127</v>
      </c>
      <c r="D130" s="56"/>
      <c r="E130" s="48"/>
      <c r="F130" s="48"/>
      <c r="G130" s="48"/>
    </row>
    <row r="131" spans="1:10" s="4" customFormat="1">
      <c r="A131" s="14"/>
      <c r="B131" s="15"/>
      <c r="C131" s="17" t="s">
        <v>178</v>
      </c>
      <c r="D131" s="56">
        <v>240</v>
      </c>
      <c r="E131" s="48" t="s">
        <v>64</v>
      </c>
      <c r="F131" s="48">
        <v>66</v>
      </c>
      <c r="G131" s="48">
        <f>ROUND(F131*D131,0)</f>
        <v>15840</v>
      </c>
    </row>
    <row r="132" spans="1:10" s="4" customFormat="1" ht="30">
      <c r="A132" s="14">
        <v>49</v>
      </c>
      <c r="B132" s="15" t="s">
        <v>161</v>
      </c>
      <c r="C132" s="16" t="s">
        <v>65</v>
      </c>
      <c r="D132" s="56"/>
      <c r="E132" s="48"/>
      <c r="F132" s="48"/>
      <c r="G132" s="48"/>
    </row>
    <row r="133" spans="1:10" s="4" customFormat="1">
      <c r="A133" s="14"/>
      <c r="B133" s="15"/>
      <c r="C133" s="16"/>
      <c r="D133" s="56">
        <v>280</v>
      </c>
      <c r="E133" s="48" t="s">
        <v>51</v>
      </c>
      <c r="F133" s="48">
        <v>118</v>
      </c>
      <c r="G133" s="48">
        <f>ROUND(F133*D133,0)</f>
        <v>33040</v>
      </c>
      <c r="J133" s="4" t="e">
        <f>#REF!</f>
        <v>#REF!</v>
      </c>
    </row>
    <row r="134" spans="1:10" s="4" customFormat="1" ht="105">
      <c r="A134" s="14">
        <v>50</v>
      </c>
      <c r="B134" s="15" t="s">
        <v>101</v>
      </c>
      <c r="C134" s="16" t="s">
        <v>66</v>
      </c>
      <c r="D134" s="56"/>
      <c r="E134" s="48"/>
      <c r="F134" s="48"/>
      <c r="G134" s="48"/>
    </row>
    <row r="135" spans="1:10" s="4" customFormat="1">
      <c r="A135" s="14"/>
      <c r="B135" s="15"/>
      <c r="C135" s="16"/>
      <c r="D135" s="56">
        <v>17.28</v>
      </c>
      <c r="E135" s="48" t="s">
        <v>43</v>
      </c>
      <c r="F135" s="48">
        <v>185</v>
      </c>
      <c r="G135" s="48">
        <f>ROUND(F135*D135,0)</f>
        <v>3197</v>
      </c>
    </row>
    <row r="136" spans="1:10" s="4" customFormat="1" ht="90">
      <c r="A136" s="14">
        <v>51</v>
      </c>
      <c r="B136" s="15" t="s">
        <v>102</v>
      </c>
      <c r="C136" s="16" t="s">
        <v>67</v>
      </c>
      <c r="D136" s="56">
        <v>120</v>
      </c>
      <c r="E136" s="48" t="s">
        <v>64</v>
      </c>
      <c r="F136" s="48">
        <v>53.5</v>
      </c>
      <c r="G136" s="48">
        <f>ROUND(F136*D136,0)</f>
        <v>6420</v>
      </c>
      <c r="J136" s="4" t="e">
        <f>J133</f>
        <v>#REF!</v>
      </c>
    </row>
    <row r="137" spans="1:10" s="4" customFormat="1" ht="75">
      <c r="A137" s="14">
        <v>52</v>
      </c>
      <c r="B137" s="15" t="s">
        <v>162</v>
      </c>
      <c r="C137" s="16" t="s">
        <v>68</v>
      </c>
      <c r="D137" s="56"/>
      <c r="E137" s="48"/>
      <c r="F137" s="48"/>
      <c r="G137" s="48"/>
    </row>
    <row r="138" spans="1:10" s="4" customFormat="1">
      <c r="A138" s="14"/>
      <c r="B138" s="15"/>
      <c r="C138" s="16"/>
      <c r="D138" s="56">
        <v>10.8</v>
      </c>
      <c r="E138" s="48" t="s">
        <v>43</v>
      </c>
      <c r="F138" s="48">
        <v>371</v>
      </c>
      <c r="G138" s="48">
        <f>ROUND(F138*D138,0)</f>
        <v>4007</v>
      </c>
      <c r="J138" s="4" t="e">
        <f>J136</f>
        <v>#REF!</v>
      </c>
    </row>
    <row r="139" spans="1:10" s="4" customFormat="1" ht="75">
      <c r="A139" s="14">
        <v>53</v>
      </c>
      <c r="B139" s="15" t="s">
        <v>103</v>
      </c>
      <c r="C139" s="16" t="s">
        <v>69</v>
      </c>
      <c r="D139" s="56"/>
      <c r="E139" s="48"/>
      <c r="F139" s="48"/>
      <c r="G139" s="48"/>
    </row>
    <row r="140" spans="1:10" s="4" customFormat="1">
      <c r="A140" s="14"/>
      <c r="B140" s="15"/>
      <c r="C140" s="16"/>
      <c r="D140" s="56">
        <v>33.6</v>
      </c>
      <c r="E140" s="48" t="s">
        <v>6</v>
      </c>
      <c r="F140" s="48">
        <v>254</v>
      </c>
      <c r="G140" s="48">
        <f>ROUND(F140*D140,0)</f>
        <v>8534</v>
      </c>
    </row>
    <row r="141" spans="1:10" s="4" customFormat="1" ht="105">
      <c r="A141" s="14">
        <v>54</v>
      </c>
      <c r="B141" s="15" t="s">
        <v>104</v>
      </c>
      <c r="C141" s="16" t="s">
        <v>70</v>
      </c>
      <c r="D141" s="56"/>
      <c r="E141" s="48"/>
      <c r="F141" s="48"/>
      <c r="G141" s="48"/>
    </row>
    <row r="142" spans="1:10" s="4" customFormat="1">
      <c r="A142" s="14"/>
      <c r="B142" s="15"/>
      <c r="C142" s="16"/>
      <c r="D142" s="56">
        <v>72</v>
      </c>
      <c r="E142" s="48" t="s">
        <v>6</v>
      </c>
      <c r="F142" s="48">
        <v>235</v>
      </c>
      <c r="G142" s="48">
        <f>ROUND(F142*D142,0)</f>
        <v>16920</v>
      </c>
    </row>
    <row r="143" spans="1:10" s="4" customFormat="1" ht="60">
      <c r="A143" s="14"/>
      <c r="B143" s="15" t="s">
        <v>153</v>
      </c>
      <c r="C143" s="16" t="s">
        <v>179</v>
      </c>
      <c r="D143" s="56"/>
      <c r="E143" s="48"/>
      <c r="F143" s="48"/>
      <c r="G143" s="48"/>
    </row>
    <row r="144" spans="1:10" s="4" customFormat="1">
      <c r="A144" s="14"/>
      <c r="B144" s="15"/>
      <c r="C144" s="16"/>
      <c r="D144" s="56">
        <v>12</v>
      </c>
      <c r="E144" s="48" t="s">
        <v>6</v>
      </c>
      <c r="F144" s="48">
        <v>139</v>
      </c>
      <c r="G144" s="48">
        <f>ROUND(F144*D144,0)</f>
        <v>1668</v>
      </c>
      <c r="I144" s="4" t="e">
        <f>J138</f>
        <v>#REF!</v>
      </c>
    </row>
    <row r="145" spans="1:9" s="4" customFormat="1" ht="30">
      <c r="A145" s="14"/>
      <c r="B145" s="15" t="s">
        <v>163</v>
      </c>
      <c r="C145" s="16" t="s">
        <v>125</v>
      </c>
      <c r="D145" s="56"/>
      <c r="E145" s="48"/>
      <c r="F145" s="48"/>
      <c r="G145" s="48"/>
    </row>
    <row r="146" spans="1:9" s="4" customFormat="1">
      <c r="A146" s="14"/>
      <c r="B146" s="15"/>
      <c r="C146" s="16"/>
      <c r="D146" s="56">
        <v>12</v>
      </c>
      <c r="E146" s="48" t="s">
        <v>126</v>
      </c>
      <c r="F146" s="48">
        <v>297</v>
      </c>
      <c r="G146" s="48">
        <f>ROUND(F146*D146,0)</f>
        <v>3564</v>
      </c>
    </row>
    <row r="147" spans="1:9" s="4" customFormat="1" ht="210">
      <c r="A147" s="14">
        <v>55</v>
      </c>
      <c r="B147" s="15" t="s">
        <v>164</v>
      </c>
      <c r="C147" s="23" t="s">
        <v>249</v>
      </c>
      <c r="D147" s="56"/>
      <c r="E147" s="48"/>
      <c r="F147" s="48"/>
      <c r="G147" s="48"/>
    </row>
    <row r="148" spans="1:9" s="4" customFormat="1">
      <c r="A148" s="14"/>
      <c r="B148" s="15"/>
      <c r="C148" s="23"/>
      <c r="D148" s="56">
        <v>8</v>
      </c>
      <c r="E148" s="48" t="s">
        <v>8</v>
      </c>
      <c r="F148" s="48">
        <v>754</v>
      </c>
      <c r="G148" s="48">
        <f>ROUND(F148*D148,0)</f>
        <v>6032</v>
      </c>
      <c r="I148" s="4" t="e">
        <f>I144</f>
        <v>#REF!</v>
      </c>
    </row>
    <row r="149" spans="1:9" s="4" customFormat="1" ht="60">
      <c r="A149" s="14">
        <v>56</v>
      </c>
      <c r="B149" s="15" t="s">
        <v>165</v>
      </c>
      <c r="C149" s="23" t="s">
        <v>71</v>
      </c>
      <c r="D149" s="56"/>
      <c r="E149" s="48"/>
      <c r="F149" s="48"/>
      <c r="G149" s="48"/>
    </row>
    <row r="150" spans="1:9" s="4" customFormat="1">
      <c r="A150" s="14"/>
      <c r="B150" s="15" t="s">
        <v>153</v>
      </c>
      <c r="C150" s="19" t="s">
        <v>72</v>
      </c>
      <c r="D150" s="56"/>
      <c r="E150" s="48"/>
      <c r="F150" s="48"/>
      <c r="G150" s="48"/>
    </row>
    <row r="151" spans="1:9" s="4" customFormat="1">
      <c r="A151" s="14"/>
      <c r="B151" s="15"/>
      <c r="C151" s="19"/>
      <c r="D151" s="56">
        <v>60</v>
      </c>
      <c r="E151" s="48" t="s">
        <v>16</v>
      </c>
      <c r="F151" s="48">
        <v>357</v>
      </c>
      <c r="G151" s="48">
        <f>ROUND(F151*D151,0)</f>
        <v>21420</v>
      </c>
    </row>
    <row r="152" spans="1:9" s="4" customFormat="1">
      <c r="A152" s="14"/>
      <c r="B152" s="15" t="s">
        <v>140</v>
      </c>
      <c r="C152" s="19" t="s">
        <v>73</v>
      </c>
      <c r="D152" s="56"/>
      <c r="E152" s="48"/>
      <c r="F152" s="48"/>
      <c r="G152" s="48"/>
    </row>
    <row r="153" spans="1:9" s="4" customFormat="1">
      <c r="A153" s="14"/>
      <c r="B153" s="15"/>
      <c r="C153" s="19"/>
      <c r="D153" s="56">
        <v>90</v>
      </c>
      <c r="E153" s="48" t="s">
        <v>16</v>
      </c>
      <c r="F153" s="48">
        <v>436</v>
      </c>
      <c r="G153" s="48">
        <f>ROUND(F153*D153,0)</f>
        <v>39240</v>
      </c>
      <c r="I153" s="4" t="e">
        <f>I148</f>
        <v>#REF!</v>
      </c>
    </row>
    <row r="154" spans="1:9" s="4" customFormat="1" ht="90">
      <c r="A154" s="14">
        <v>57</v>
      </c>
      <c r="B154" s="15" t="s">
        <v>105</v>
      </c>
      <c r="C154" s="23" t="s">
        <v>216</v>
      </c>
      <c r="D154" s="56"/>
      <c r="E154" s="48"/>
      <c r="F154" s="48"/>
      <c r="G154" s="48"/>
    </row>
    <row r="155" spans="1:9" s="4" customFormat="1">
      <c r="A155" s="14"/>
      <c r="B155" s="15"/>
      <c r="C155" s="23"/>
      <c r="D155" s="56">
        <v>2.85</v>
      </c>
      <c r="E155" s="48" t="s">
        <v>43</v>
      </c>
      <c r="F155" s="48">
        <v>4163</v>
      </c>
      <c r="G155" s="48">
        <f>ROUND(F155*D155,0)</f>
        <v>11865</v>
      </c>
      <c r="I155" s="4" t="e">
        <f>I153</f>
        <v>#REF!</v>
      </c>
    </row>
    <row r="156" spans="1:9" s="4" customFormat="1" ht="165">
      <c r="A156" s="14">
        <v>58</v>
      </c>
      <c r="B156" s="15" t="s">
        <v>199</v>
      </c>
      <c r="C156" s="35" t="s">
        <v>200</v>
      </c>
      <c r="D156" s="56"/>
      <c r="E156" s="48"/>
      <c r="F156" s="48"/>
      <c r="G156" s="48"/>
    </row>
    <row r="157" spans="1:9" s="4" customFormat="1">
      <c r="A157" s="14"/>
      <c r="B157" s="15"/>
      <c r="C157" s="19"/>
      <c r="D157" s="56">
        <v>480</v>
      </c>
      <c r="E157" s="48" t="s">
        <v>51</v>
      </c>
      <c r="F157" s="48">
        <v>19</v>
      </c>
      <c r="G157" s="48">
        <f>ROUND(F157*D157,0)</f>
        <v>9120</v>
      </c>
    </row>
    <row r="158" spans="1:9" s="4" customFormat="1" ht="135">
      <c r="A158" s="14">
        <v>59</v>
      </c>
      <c r="B158" s="15" t="s">
        <v>166</v>
      </c>
      <c r="C158" s="16" t="s">
        <v>215</v>
      </c>
      <c r="D158" s="56"/>
      <c r="E158" s="48"/>
      <c r="F158" s="48"/>
      <c r="G158" s="48"/>
      <c r="I158" s="4" t="e">
        <f>I155</f>
        <v>#REF!</v>
      </c>
    </row>
    <row r="159" spans="1:9" s="4" customFormat="1">
      <c r="A159" s="14"/>
      <c r="B159" s="15"/>
      <c r="C159" s="16"/>
      <c r="D159" s="56">
        <v>480</v>
      </c>
      <c r="E159" s="48" t="s">
        <v>51</v>
      </c>
      <c r="F159" s="48">
        <v>118</v>
      </c>
      <c r="G159" s="48">
        <f>ROUND(F159*D159,0)</f>
        <v>56640</v>
      </c>
    </row>
    <row r="160" spans="1:9" s="4" customFormat="1" ht="30">
      <c r="A160" s="14">
        <v>60</v>
      </c>
      <c r="B160" s="15" t="s">
        <v>167</v>
      </c>
      <c r="C160" s="36" t="s">
        <v>116</v>
      </c>
      <c r="D160" s="56"/>
      <c r="E160" s="48"/>
      <c r="F160" s="48"/>
      <c r="G160" s="48"/>
    </row>
    <row r="161" spans="1:9" s="4" customFormat="1">
      <c r="A161" s="14"/>
      <c r="B161" s="15"/>
      <c r="C161" s="36"/>
      <c r="D161" s="56">
        <v>56</v>
      </c>
      <c r="E161" s="48" t="s">
        <v>6</v>
      </c>
      <c r="F161" s="48">
        <v>20.5</v>
      </c>
      <c r="G161" s="48">
        <f>ROUND(F161*D161,0)</f>
        <v>1148</v>
      </c>
    </row>
    <row r="162" spans="1:9" s="4" customFormat="1" ht="75">
      <c r="A162" s="14">
        <v>61</v>
      </c>
      <c r="B162" s="15" t="s">
        <v>106</v>
      </c>
      <c r="C162" s="16" t="s">
        <v>201</v>
      </c>
      <c r="D162" s="56"/>
      <c r="E162" s="48"/>
      <c r="F162" s="48"/>
      <c r="G162" s="48"/>
    </row>
    <row r="163" spans="1:9" s="4" customFormat="1">
      <c r="A163" s="14"/>
      <c r="B163" s="15"/>
      <c r="C163" s="16"/>
      <c r="D163" s="56">
        <v>42</v>
      </c>
      <c r="E163" s="48" t="s">
        <v>43</v>
      </c>
      <c r="F163" s="48">
        <v>3817</v>
      </c>
      <c r="G163" s="48">
        <f>ROUND(F163*D163,0)</f>
        <v>160314</v>
      </c>
    </row>
    <row r="164" spans="1:9" s="4" customFormat="1" ht="345">
      <c r="A164" s="14">
        <v>62</v>
      </c>
      <c r="B164" s="15" t="s">
        <v>168</v>
      </c>
      <c r="C164" s="16" t="s">
        <v>214</v>
      </c>
      <c r="D164" s="56"/>
      <c r="E164" s="48"/>
      <c r="F164" s="48"/>
      <c r="G164" s="48"/>
    </row>
    <row r="165" spans="1:9" s="4" customFormat="1">
      <c r="A165" s="14"/>
      <c r="B165" s="15"/>
      <c r="C165" s="16"/>
      <c r="D165" s="56">
        <v>344</v>
      </c>
      <c r="E165" s="48" t="s">
        <v>74</v>
      </c>
      <c r="F165" s="48">
        <v>421</v>
      </c>
      <c r="G165" s="48">
        <f>ROUND(F165*D165,0)</f>
        <v>144824</v>
      </c>
      <c r="I165" s="4" t="e">
        <f>I158</f>
        <v>#REF!</v>
      </c>
    </row>
    <row r="166" spans="1:9" s="4" customFormat="1" ht="90">
      <c r="A166" s="14">
        <v>63</v>
      </c>
      <c r="B166" s="15" t="s">
        <v>107</v>
      </c>
      <c r="C166" s="23" t="s">
        <v>121</v>
      </c>
      <c r="D166" s="56"/>
      <c r="E166" s="48"/>
      <c r="F166" s="48"/>
      <c r="G166" s="48"/>
    </row>
    <row r="167" spans="1:9" s="4" customFormat="1">
      <c r="A167" s="14"/>
      <c r="B167" s="15"/>
      <c r="C167" s="23"/>
      <c r="D167" s="56">
        <v>57.6</v>
      </c>
      <c r="E167" s="48" t="s">
        <v>74</v>
      </c>
      <c r="F167" s="48">
        <v>502</v>
      </c>
      <c r="G167" s="48">
        <f>ROUND(F167*D167,0)</f>
        <v>28915</v>
      </c>
    </row>
    <row r="168" spans="1:9" s="4" customFormat="1" ht="75">
      <c r="A168" s="14">
        <v>64</v>
      </c>
      <c r="B168" s="15" t="s">
        <v>108</v>
      </c>
      <c r="C168" s="23" t="s">
        <v>213</v>
      </c>
      <c r="D168" s="56"/>
      <c r="E168" s="48"/>
      <c r="F168" s="48"/>
      <c r="G168" s="48"/>
    </row>
    <row r="169" spans="1:9" s="4" customFormat="1">
      <c r="A169" s="14"/>
      <c r="B169" s="15"/>
      <c r="C169" s="23"/>
      <c r="D169" s="56">
        <v>25.2</v>
      </c>
      <c r="E169" s="48" t="s">
        <v>74</v>
      </c>
      <c r="F169" s="48">
        <v>1722</v>
      </c>
      <c r="G169" s="48">
        <f>ROUND(F169*D169,0)</f>
        <v>43394</v>
      </c>
    </row>
    <row r="170" spans="1:9" s="4" customFormat="1" ht="75">
      <c r="A170" s="14">
        <v>65</v>
      </c>
      <c r="B170" s="15" t="s">
        <v>109</v>
      </c>
      <c r="C170" s="23" t="s">
        <v>250</v>
      </c>
      <c r="D170" s="56">
        <v>483.12</v>
      </c>
      <c r="E170" s="48" t="s">
        <v>75</v>
      </c>
      <c r="F170" s="48">
        <v>68</v>
      </c>
      <c r="G170" s="48">
        <f>ROUND(F170*D170,0)</f>
        <v>32852</v>
      </c>
    </row>
    <row r="171" spans="1:9" s="4" customFormat="1" ht="60">
      <c r="A171" s="14">
        <v>66</v>
      </c>
      <c r="B171" s="15" t="s">
        <v>110</v>
      </c>
      <c r="C171" s="23" t="s">
        <v>76</v>
      </c>
      <c r="D171" s="56"/>
      <c r="E171" s="48"/>
      <c r="F171" s="48"/>
      <c r="G171" s="48"/>
    </row>
    <row r="172" spans="1:9" s="4" customFormat="1">
      <c r="A172" s="14"/>
      <c r="B172" s="15"/>
      <c r="C172" s="23"/>
      <c r="D172" s="56">
        <v>120</v>
      </c>
      <c r="E172" s="48" t="s">
        <v>80</v>
      </c>
      <c r="F172" s="48">
        <v>52.5</v>
      </c>
      <c r="G172" s="48">
        <f>ROUND(F172*D172,0)</f>
        <v>6300</v>
      </c>
    </row>
    <row r="173" spans="1:9" s="4" customFormat="1">
      <c r="A173" s="14"/>
      <c r="B173" s="15" t="s">
        <v>169</v>
      </c>
      <c r="C173" s="23" t="s">
        <v>111</v>
      </c>
      <c r="D173" s="56"/>
      <c r="E173" s="48"/>
      <c r="F173" s="48"/>
      <c r="G173" s="48"/>
    </row>
    <row r="174" spans="1:9" s="4" customFormat="1">
      <c r="A174" s="14"/>
      <c r="B174" s="15"/>
      <c r="C174" s="23"/>
      <c r="D174" s="56">
        <v>100</v>
      </c>
      <c r="E174" s="48" t="s">
        <v>80</v>
      </c>
      <c r="F174" s="48">
        <v>34.5</v>
      </c>
      <c r="G174" s="48">
        <f>ROUND(F174*D174,0)</f>
        <v>3450</v>
      </c>
    </row>
    <row r="175" spans="1:9" s="4" customFormat="1" ht="90">
      <c r="A175" s="14">
        <v>67</v>
      </c>
      <c r="B175" s="15" t="s">
        <v>203</v>
      </c>
      <c r="C175" s="23" t="s">
        <v>202</v>
      </c>
      <c r="D175" s="56"/>
      <c r="E175" s="48"/>
      <c r="F175" s="48"/>
      <c r="G175" s="48"/>
    </row>
    <row r="176" spans="1:9" s="4" customFormat="1">
      <c r="A176" s="14"/>
      <c r="B176" s="15"/>
      <c r="C176" s="23"/>
      <c r="D176" s="56">
        <v>72</v>
      </c>
      <c r="E176" s="48" t="s">
        <v>80</v>
      </c>
      <c r="F176" s="48">
        <v>238</v>
      </c>
      <c r="G176" s="48">
        <f>ROUND(F176*D176,0)</f>
        <v>17136</v>
      </c>
    </row>
    <row r="177" spans="1:18" s="4" customFormat="1" ht="60">
      <c r="A177" s="14">
        <v>68</v>
      </c>
      <c r="B177" s="15" t="s">
        <v>170</v>
      </c>
      <c r="C177" s="23" t="s">
        <v>212</v>
      </c>
      <c r="D177" s="56"/>
      <c r="E177" s="48"/>
      <c r="F177" s="48"/>
      <c r="G177" s="48"/>
    </row>
    <row r="178" spans="1:18" s="4" customFormat="1">
      <c r="A178" s="14"/>
      <c r="B178" s="15"/>
      <c r="C178" s="23"/>
      <c r="D178" s="56">
        <v>56</v>
      </c>
      <c r="E178" s="48" t="s">
        <v>80</v>
      </c>
      <c r="F178" s="48">
        <v>70.5</v>
      </c>
      <c r="G178" s="48">
        <f>ROUND(F178*D178,0)</f>
        <v>3948</v>
      </c>
    </row>
    <row r="179" spans="1:18" s="4" customFormat="1">
      <c r="A179" s="14"/>
      <c r="B179" s="15" t="s">
        <v>140</v>
      </c>
      <c r="C179" s="23" t="s">
        <v>112</v>
      </c>
      <c r="D179" s="56"/>
      <c r="E179" s="48"/>
      <c r="F179" s="48"/>
      <c r="G179" s="48"/>
    </row>
    <row r="180" spans="1:18" s="4" customFormat="1">
      <c r="A180" s="14"/>
      <c r="B180" s="15"/>
      <c r="C180" s="23"/>
      <c r="D180" s="56">
        <v>48</v>
      </c>
      <c r="E180" s="48" t="s">
        <v>80</v>
      </c>
      <c r="F180" s="48">
        <v>41</v>
      </c>
      <c r="G180" s="48">
        <f>ROUND(F180*D180,0)</f>
        <v>1968</v>
      </c>
    </row>
    <row r="181" spans="1:18" s="4" customFormat="1">
      <c r="A181" s="14"/>
      <c r="B181" s="15" t="s">
        <v>138</v>
      </c>
      <c r="C181" s="23" t="s">
        <v>113</v>
      </c>
      <c r="D181" s="56"/>
      <c r="E181" s="48"/>
      <c r="F181" s="48"/>
      <c r="G181" s="48"/>
    </row>
    <row r="182" spans="1:18" s="4" customFormat="1">
      <c r="A182" s="14"/>
      <c r="B182" s="15"/>
      <c r="C182" s="23"/>
      <c r="D182" s="56">
        <v>48</v>
      </c>
      <c r="E182" s="48" t="s">
        <v>80</v>
      </c>
      <c r="F182" s="48">
        <v>36</v>
      </c>
      <c r="G182" s="48">
        <f>ROUND(F182*D182,0)</f>
        <v>1728</v>
      </c>
    </row>
    <row r="183" spans="1:18" s="4" customFormat="1" ht="75">
      <c r="A183" s="14">
        <v>69</v>
      </c>
      <c r="B183" s="15" t="s">
        <v>114</v>
      </c>
      <c r="C183" s="23" t="s">
        <v>122</v>
      </c>
      <c r="D183" s="56"/>
      <c r="E183" s="48"/>
      <c r="F183" s="48"/>
      <c r="G183" s="48"/>
    </row>
    <row r="184" spans="1:18" s="4" customFormat="1">
      <c r="A184" s="14"/>
      <c r="B184" s="15"/>
      <c r="C184" s="23"/>
      <c r="D184" s="56">
        <v>96</v>
      </c>
      <c r="E184" s="48" t="s">
        <v>80</v>
      </c>
      <c r="F184" s="48">
        <v>49.5</v>
      </c>
      <c r="G184" s="48">
        <f>ROUND(F184*D184,0)</f>
        <v>4752</v>
      </c>
    </row>
    <row r="185" spans="1:18" s="4" customFormat="1">
      <c r="A185" s="14"/>
      <c r="B185" s="15" t="s">
        <v>140</v>
      </c>
      <c r="C185" s="23" t="s">
        <v>77</v>
      </c>
      <c r="D185" s="56"/>
      <c r="E185" s="48"/>
      <c r="F185" s="48"/>
      <c r="G185" s="48"/>
    </row>
    <row r="186" spans="1:18" s="4" customFormat="1">
      <c r="A186" s="14"/>
      <c r="B186" s="15"/>
      <c r="C186" s="23"/>
      <c r="D186" s="56">
        <v>76</v>
      </c>
      <c r="E186" s="48" t="s">
        <v>80</v>
      </c>
      <c r="F186" s="48">
        <v>42</v>
      </c>
      <c r="G186" s="48">
        <f>ROUND(F186*D186,0)</f>
        <v>3192</v>
      </c>
    </row>
    <row r="187" spans="1:18" s="4" customFormat="1">
      <c r="A187" s="14"/>
      <c r="B187" s="15" t="s">
        <v>138</v>
      </c>
      <c r="C187" s="23" t="s">
        <v>78</v>
      </c>
      <c r="D187" s="56"/>
      <c r="E187" s="48"/>
      <c r="F187" s="48"/>
      <c r="G187" s="48"/>
    </row>
    <row r="188" spans="1:18" s="4" customFormat="1">
      <c r="A188" s="14"/>
      <c r="B188" s="15"/>
      <c r="C188" s="23"/>
      <c r="D188" s="56">
        <v>72</v>
      </c>
      <c r="E188" s="48" t="s">
        <v>80</v>
      </c>
      <c r="F188" s="48">
        <v>35</v>
      </c>
      <c r="G188" s="48">
        <f>ROUND(F188*D188,0)</f>
        <v>2520</v>
      </c>
    </row>
    <row r="189" spans="1:18" s="4" customFormat="1" ht="75">
      <c r="A189" s="14">
        <v>70</v>
      </c>
      <c r="B189" s="15" t="s">
        <v>171</v>
      </c>
      <c r="C189" s="23" t="s">
        <v>211</v>
      </c>
      <c r="D189" s="56"/>
      <c r="E189" s="48"/>
      <c r="F189" s="48"/>
      <c r="G189" s="48"/>
      <c r="J189" s="10"/>
      <c r="K189" s="10"/>
      <c r="L189" s="10"/>
      <c r="M189" s="10"/>
      <c r="N189" s="10"/>
      <c r="O189" s="10"/>
      <c r="P189" s="10"/>
      <c r="Q189" s="10"/>
      <c r="R189" s="10"/>
    </row>
    <row r="190" spans="1:18" s="4" customFormat="1">
      <c r="A190" s="14"/>
      <c r="B190" s="15"/>
      <c r="C190" s="23"/>
      <c r="D190" s="56">
        <v>60</v>
      </c>
      <c r="E190" s="48" t="s">
        <v>80</v>
      </c>
      <c r="F190" s="48">
        <v>25.5</v>
      </c>
      <c r="G190" s="48">
        <f>ROUND(F190*D190,0)</f>
        <v>1530</v>
      </c>
      <c r="J190" s="10"/>
      <c r="K190" s="10"/>
      <c r="L190" s="10"/>
      <c r="M190" s="10"/>
      <c r="N190" s="10"/>
      <c r="O190" s="10"/>
      <c r="P190" s="10"/>
      <c r="Q190" s="10"/>
      <c r="R190" s="10"/>
    </row>
    <row r="191" spans="1:18" s="4" customFormat="1" ht="75">
      <c r="A191" s="14">
        <v>71</v>
      </c>
      <c r="B191" s="15" t="s">
        <v>172</v>
      </c>
      <c r="C191" s="23" t="s">
        <v>123</v>
      </c>
      <c r="D191" s="56"/>
      <c r="E191" s="48"/>
      <c r="F191" s="48"/>
      <c r="G191" s="48"/>
    </row>
    <row r="192" spans="1:18" s="4" customFormat="1">
      <c r="A192" s="14"/>
      <c r="B192" s="15"/>
      <c r="C192" s="23"/>
      <c r="D192" s="56">
        <v>174</v>
      </c>
      <c r="E192" s="48" t="s">
        <v>6</v>
      </c>
      <c r="F192" s="48">
        <v>347</v>
      </c>
      <c r="G192" s="48">
        <f>ROUND(F192*D192,0)</f>
        <v>60378</v>
      </c>
    </row>
    <row r="193" spans="1:10" s="4" customFormat="1" ht="60">
      <c r="A193" s="14">
        <v>72</v>
      </c>
      <c r="B193" s="15" t="s">
        <v>173</v>
      </c>
      <c r="C193" s="23" t="s">
        <v>81</v>
      </c>
      <c r="D193" s="56"/>
      <c r="E193" s="48"/>
      <c r="F193" s="48"/>
      <c r="G193" s="48"/>
    </row>
    <row r="194" spans="1:10" s="4" customFormat="1">
      <c r="A194" s="14"/>
      <c r="B194" s="15"/>
      <c r="C194" s="23"/>
      <c r="D194" s="56">
        <v>120</v>
      </c>
      <c r="E194" s="48" t="s">
        <v>80</v>
      </c>
      <c r="F194" s="48">
        <v>51</v>
      </c>
      <c r="G194" s="48">
        <f>ROUND(F194*D194,0)</f>
        <v>6120</v>
      </c>
    </row>
    <row r="195" spans="1:10" s="4" customFormat="1" ht="75">
      <c r="A195" s="14">
        <v>73</v>
      </c>
      <c r="B195" s="15" t="s">
        <v>205</v>
      </c>
      <c r="C195" s="23" t="s">
        <v>204</v>
      </c>
      <c r="D195" s="56"/>
      <c r="E195" s="48"/>
      <c r="F195" s="48"/>
      <c r="G195" s="48"/>
    </row>
    <row r="196" spans="1:10" s="4" customFormat="1">
      <c r="A196" s="14"/>
      <c r="B196" s="15"/>
      <c r="C196" s="23"/>
      <c r="D196" s="56">
        <v>180</v>
      </c>
      <c r="E196" s="48" t="s">
        <v>40</v>
      </c>
      <c r="F196" s="48">
        <v>54.5</v>
      </c>
      <c r="G196" s="48">
        <f>ROUND(F196*D196,0)</f>
        <v>9810</v>
      </c>
    </row>
    <row r="197" spans="1:10" s="4" customFormat="1" ht="75">
      <c r="A197" s="14">
        <v>74</v>
      </c>
      <c r="B197" s="15" t="s">
        <v>115</v>
      </c>
      <c r="C197" s="23" t="s">
        <v>221</v>
      </c>
      <c r="D197" s="56"/>
      <c r="E197" s="48"/>
      <c r="F197" s="48"/>
      <c r="G197" s="48"/>
    </row>
    <row r="198" spans="1:10" s="4" customFormat="1">
      <c r="A198" s="14"/>
      <c r="B198" s="15"/>
      <c r="C198" s="23"/>
      <c r="D198" s="56">
        <v>68</v>
      </c>
      <c r="E198" s="48" t="s">
        <v>40</v>
      </c>
      <c r="F198" s="48">
        <v>73</v>
      </c>
      <c r="G198" s="48">
        <f>ROUND(F198*D198,0)</f>
        <v>4964</v>
      </c>
    </row>
    <row r="199" spans="1:10" s="4" customFormat="1">
      <c r="A199" s="14"/>
      <c r="B199" s="15" t="s">
        <v>140</v>
      </c>
      <c r="C199" s="23" t="s">
        <v>79</v>
      </c>
      <c r="D199" s="56"/>
      <c r="E199" s="48"/>
      <c r="F199" s="48"/>
      <c r="G199" s="48"/>
    </row>
    <row r="200" spans="1:10" s="4" customFormat="1">
      <c r="A200" s="14"/>
      <c r="B200" s="15"/>
      <c r="C200" s="23"/>
      <c r="D200" s="56">
        <v>56</v>
      </c>
      <c r="E200" s="48" t="s">
        <v>40</v>
      </c>
      <c r="F200" s="48">
        <v>99.5</v>
      </c>
      <c r="G200" s="48">
        <f>ROUND(F200*D200,0)</f>
        <v>5572</v>
      </c>
    </row>
    <row r="201" spans="1:10" s="4" customFormat="1" ht="90">
      <c r="A201" s="14">
        <v>75</v>
      </c>
      <c r="B201" s="15" t="s">
        <v>174</v>
      </c>
      <c r="C201" s="23" t="s">
        <v>124</v>
      </c>
      <c r="D201" s="56"/>
      <c r="E201" s="48"/>
      <c r="F201" s="48"/>
      <c r="G201" s="48"/>
    </row>
    <row r="202" spans="1:10" s="4" customFormat="1">
      <c r="A202" s="14"/>
      <c r="B202" s="15"/>
      <c r="C202" s="23"/>
      <c r="D202" s="56">
        <v>67.2</v>
      </c>
      <c r="E202" s="48" t="s">
        <v>6</v>
      </c>
      <c r="F202" s="48">
        <v>897</v>
      </c>
      <c r="G202" s="48">
        <f>ROUND(F202*D202,0)</f>
        <v>60278</v>
      </c>
    </row>
    <row r="203" spans="1:10" s="4" customFormat="1" ht="140.25" customHeight="1">
      <c r="A203" s="14"/>
      <c r="B203" s="37">
        <v>12.79</v>
      </c>
      <c r="C203" s="39" t="s">
        <v>224</v>
      </c>
      <c r="D203" s="56"/>
      <c r="E203" s="48"/>
      <c r="F203" s="48"/>
      <c r="G203" s="48"/>
    </row>
    <row r="204" spans="1:10" s="4" customFormat="1">
      <c r="A204" s="14"/>
      <c r="B204" s="29" t="s">
        <v>225</v>
      </c>
      <c r="C204" s="38" t="s">
        <v>226</v>
      </c>
      <c r="D204" s="56">
        <v>229.44</v>
      </c>
      <c r="E204" s="45" t="s">
        <v>227</v>
      </c>
      <c r="F204" s="45">
        <v>1082</v>
      </c>
      <c r="G204" s="48">
        <f>ROUND(F204*D204,0)</f>
        <v>248254</v>
      </c>
    </row>
    <row r="205" spans="1:10" s="4" customFormat="1" ht="105">
      <c r="A205" s="14"/>
      <c r="B205" s="37">
        <v>12.74</v>
      </c>
      <c r="C205" s="39" t="s">
        <v>228</v>
      </c>
      <c r="D205" s="56"/>
      <c r="E205" s="45"/>
      <c r="F205" s="45"/>
      <c r="G205" s="48"/>
      <c r="I205" s="4" t="e">
        <f>I158</f>
        <v>#REF!</v>
      </c>
    </row>
    <row r="206" spans="1:10" s="4" customFormat="1">
      <c r="A206" s="14"/>
      <c r="B206" s="29" t="s">
        <v>229</v>
      </c>
      <c r="C206" s="30" t="s">
        <v>230</v>
      </c>
      <c r="D206" s="56">
        <v>255.98</v>
      </c>
      <c r="E206" s="45" t="s">
        <v>227</v>
      </c>
      <c r="F206" s="45">
        <v>779</v>
      </c>
      <c r="G206" s="48">
        <f>ROUND(F206*D206,0)</f>
        <v>199408</v>
      </c>
    </row>
    <row r="207" spans="1:10" s="4" customFormat="1" ht="120">
      <c r="A207" s="14"/>
      <c r="B207" s="37">
        <v>12.75</v>
      </c>
      <c r="C207" s="39" t="s">
        <v>231</v>
      </c>
      <c r="D207" s="56"/>
      <c r="E207" s="45"/>
      <c r="F207" s="45"/>
      <c r="G207" s="48"/>
    </row>
    <row r="208" spans="1:10" s="4" customFormat="1">
      <c r="A208" s="14"/>
      <c r="B208" s="29" t="s">
        <v>232</v>
      </c>
      <c r="C208" s="30" t="s">
        <v>233</v>
      </c>
      <c r="D208" s="56">
        <v>136.08000000000001</v>
      </c>
      <c r="E208" s="45" t="s">
        <v>227</v>
      </c>
      <c r="F208" s="45">
        <v>710</v>
      </c>
      <c r="G208" s="48">
        <f>ROUND(F208*D208,0)</f>
        <v>96617</v>
      </c>
      <c r="I208" s="4">
        <f>1.5+1.2</f>
        <v>2.7</v>
      </c>
      <c r="J208" s="4">
        <f>I208*2</f>
        <v>5.4</v>
      </c>
    </row>
    <row r="209" spans="1:9" s="4" customFormat="1" ht="90">
      <c r="A209" s="14"/>
      <c r="B209" s="40">
        <v>9.43</v>
      </c>
      <c r="C209" s="28" t="s">
        <v>234</v>
      </c>
      <c r="D209" s="56">
        <v>838.8</v>
      </c>
      <c r="E209" s="46" t="s">
        <v>237</v>
      </c>
      <c r="F209" s="46">
        <v>331</v>
      </c>
      <c r="G209" s="48">
        <f>ROUND(F209*D209,0)</f>
        <v>277643</v>
      </c>
    </row>
    <row r="210" spans="1:9" s="4" customFormat="1">
      <c r="A210" s="14"/>
      <c r="B210" s="27" t="s">
        <v>235</v>
      </c>
      <c r="C210" s="28" t="s">
        <v>236</v>
      </c>
      <c r="D210" s="57"/>
      <c r="E210" s="50"/>
      <c r="F210" s="50"/>
      <c r="G210" s="50"/>
      <c r="I210" s="4" t="e">
        <f>I205</f>
        <v>#REF!</v>
      </c>
    </row>
    <row r="211" spans="1:9" s="4" customFormat="1" ht="75">
      <c r="A211" s="14">
        <v>76</v>
      </c>
      <c r="B211" s="15" t="s">
        <v>222</v>
      </c>
      <c r="C211" s="23" t="s">
        <v>206</v>
      </c>
      <c r="D211" s="45">
        <v>79.2</v>
      </c>
      <c r="E211" s="48" t="s">
        <v>6</v>
      </c>
      <c r="F211" s="48">
        <v>331</v>
      </c>
      <c r="G211" s="48">
        <f>ROUND(F211*D211,0)</f>
        <v>26215</v>
      </c>
    </row>
    <row r="212" spans="1:9" s="4" customFormat="1" ht="45">
      <c r="A212" s="14">
        <v>77</v>
      </c>
      <c r="B212" s="15" t="s">
        <v>207</v>
      </c>
      <c r="C212" s="23" t="s">
        <v>208</v>
      </c>
      <c r="D212" s="56">
        <v>20</v>
      </c>
      <c r="E212" s="48" t="s">
        <v>8</v>
      </c>
      <c r="F212" s="48">
        <v>1183</v>
      </c>
      <c r="G212" s="48">
        <f>ROUND(F212*D212,0)</f>
        <v>23660</v>
      </c>
      <c r="I212" s="9"/>
    </row>
    <row r="213" spans="1:9" s="4" customFormat="1" ht="60">
      <c r="A213" s="14">
        <v>78</v>
      </c>
      <c r="B213" s="15" t="s">
        <v>209</v>
      </c>
      <c r="C213" s="23" t="s">
        <v>210</v>
      </c>
      <c r="D213" s="56">
        <v>90</v>
      </c>
      <c r="E213" s="48" t="s">
        <v>64</v>
      </c>
      <c r="F213" s="48">
        <v>80.5</v>
      </c>
      <c r="G213" s="48">
        <f>ROUND(F213*D213,0)</f>
        <v>7245</v>
      </c>
    </row>
    <row r="214" spans="1:9" s="4" customFormat="1" ht="285">
      <c r="A214" s="14">
        <v>79</v>
      </c>
      <c r="B214" s="15" t="s">
        <v>175</v>
      </c>
      <c r="C214" s="23" t="s">
        <v>136</v>
      </c>
      <c r="D214" s="56"/>
      <c r="E214" s="48"/>
      <c r="F214" s="48"/>
      <c r="G214" s="48"/>
    </row>
    <row r="215" spans="1:9" s="4" customFormat="1">
      <c r="A215" s="14"/>
      <c r="B215" s="15"/>
      <c r="C215" s="23"/>
      <c r="D215" s="56">
        <v>18</v>
      </c>
      <c r="E215" s="48" t="s">
        <v>6</v>
      </c>
      <c r="F215" s="48">
        <v>636</v>
      </c>
      <c r="G215" s="48">
        <f>ROUND(F215*D215,0)</f>
        <v>11448</v>
      </c>
      <c r="I215" s="9">
        <f>G220</f>
        <v>3999094</v>
      </c>
    </row>
    <row r="216" spans="1:9" s="4" customFormat="1" ht="105">
      <c r="A216" s="14">
        <v>80</v>
      </c>
      <c r="B216" s="15" t="s">
        <v>176</v>
      </c>
      <c r="C216" s="23" t="s">
        <v>137</v>
      </c>
      <c r="D216" s="56">
        <v>750</v>
      </c>
      <c r="E216" s="48" t="s">
        <v>64</v>
      </c>
      <c r="F216" s="48">
        <v>71.5</v>
      </c>
      <c r="G216" s="48">
        <f>ROUND(F216*D216,0)</f>
        <v>53625</v>
      </c>
    </row>
    <row r="217" spans="1:9" s="4" customFormat="1" ht="150">
      <c r="A217" s="14">
        <v>81</v>
      </c>
      <c r="B217" s="41" t="s">
        <v>239</v>
      </c>
      <c r="C217" s="42" t="s">
        <v>240</v>
      </c>
      <c r="D217" s="58"/>
      <c r="E217" s="45"/>
      <c r="F217" s="45"/>
      <c r="G217" s="48"/>
    </row>
    <row r="218" spans="1:9" s="4" customFormat="1">
      <c r="A218" s="14"/>
      <c r="B218" s="43" t="s">
        <v>242</v>
      </c>
      <c r="C218" s="42" t="s">
        <v>243</v>
      </c>
      <c r="D218" s="56">
        <v>766.5</v>
      </c>
      <c r="E218" s="45" t="s">
        <v>241</v>
      </c>
      <c r="F218" s="45">
        <v>73.5</v>
      </c>
      <c r="G218" s="48">
        <f>ROUND(F218*D218,0)</f>
        <v>56338</v>
      </c>
    </row>
    <row r="219" spans="1:9" ht="285">
      <c r="A219" s="44">
        <v>82</v>
      </c>
      <c r="B219" s="40" t="s">
        <v>244</v>
      </c>
      <c r="C219" s="28" t="s">
        <v>251</v>
      </c>
      <c r="D219" s="56">
        <v>271.35000000000002</v>
      </c>
      <c r="E219" s="46" t="s">
        <v>237</v>
      </c>
      <c r="F219" s="46">
        <v>693</v>
      </c>
      <c r="G219" s="48">
        <f>ROUND(F219*D219,0)</f>
        <v>188046</v>
      </c>
    </row>
    <row r="220" spans="1:9">
      <c r="A220" s="12"/>
      <c r="B220" s="12"/>
      <c r="C220" s="13"/>
      <c r="D220" s="59"/>
      <c r="E220" s="47"/>
      <c r="F220" s="8" t="s">
        <v>33</v>
      </c>
      <c r="G220" s="8">
        <f>SUM(G6:G219)</f>
        <v>3999094</v>
      </c>
    </row>
    <row r="221" spans="1:9">
      <c r="A221" s="6"/>
      <c r="B221" s="6"/>
    </row>
  </sheetData>
  <autoFilter ref="A5:V220"/>
  <mergeCells count="10">
    <mergeCell ref="G3:G4"/>
    <mergeCell ref="A1:G1"/>
    <mergeCell ref="A3:A4"/>
    <mergeCell ref="B3:B4"/>
    <mergeCell ref="C3:C4"/>
    <mergeCell ref="D3:D4"/>
    <mergeCell ref="E3:E4"/>
    <mergeCell ref="F3:F4"/>
    <mergeCell ref="A2:D2"/>
    <mergeCell ref="E2:G2"/>
  </mergeCells>
  <pageMargins left="0.44" right="0.22" top="0.27" bottom="0.39" header="0.16" footer="0.3"/>
  <pageSetup paperSize="9" orientation="portrait" verticalDpi="0" r:id="rId1"/>
  <rowBreaks count="1" manualBreakCount="1">
    <brk id="22"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2026-06-11T06:20:15Z</dcterms:modified>
</cp:coreProperties>
</file>